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hu-brest\Public\PHARMACIE\Privé\G3- Cellule Marchés\PARTAGE CELLULE MARCHES\CONSULTATIONS\M - REGION\SANG &amp; ORGANES HEMATOPOIETIQUES - BREST\2026 - MNSOH - 2026PHIE0021\01 - DOCUMENTS DE MARCHE\"/>
    </mc:Choice>
  </mc:AlternateContent>
  <workbookProtection workbookAlgorithmName="SHA-512" workbookHashValue="UxgESE3KWUwdMbj/I/P/PYud3jJuSdXgTJlotyX2GtrPRyStBb7dZPi1lQJEO5VjWtY7ZA5Dkew0LrPUyOyx4Q==" workbookSaltValue="/OKNS4bL0AgnDuMKYBEM1A==" workbookSpinCount="100000" lockStructure="1"/>
  <bookViews>
    <workbookView xWindow="0" yWindow="0" windowWidth="25200" windowHeight="11985" firstSheet="1" activeTab="3"/>
  </bookViews>
  <sheets>
    <sheet name="MACRO" sheetId="7" state="hidden" r:id="rId1"/>
    <sheet name="QUANTITES" sheetId="1" r:id="rId2"/>
    <sheet name="SPECIMENS-ECHANTILLONS" sheetId="6" r:id="rId3"/>
    <sheet name="LOTS" sheetId="4" r:id="rId4"/>
  </sheets>
  <definedNames>
    <definedName name="_xlnm._FilterDatabase" localSheetId="3" hidden="1">LOTS!$A$7:$E$7</definedName>
    <definedName name="_xlnm._FilterDatabase" localSheetId="1" hidden="1">QUANTITES!$A$8:$AG$40</definedName>
    <definedName name="_xlnm._FilterDatabase" localSheetId="2" hidden="1">'SPECIMENS-ECHANTILLONS'!$A$8:$G$37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4" l="1"/>
  <c r="D27" i="4"/>
  <c r="E26" i="4"/>
  <c r="E25" i="4"/>
  <c r="D26" i="4"/>
  <c r="D25" i="4"/>
  <c r="D17" i="4"/>
  <c r="E17" i="4" s="1"/>
  <c r="D11" i="4"/>
  <c r="E11" i="4" s="1"/>
  <c r="F39" i="6"/>
  <c r="F38" i="6"/>
  <c r="F28" i="6"/>
  <c r="F20" i="6"/>
  <c r="F21" i="6"/>
  <c r="F22" i="6"/>
  <c r="F17" i="6"/>
  <c r="F18" i="6"/>
  <c r="F19" i="6"/>
  <c r="F23" i="6"/>
  <c r="F24" i="6"/>
  <c r="F13" i="6" l="1"/>
  <c r="G29" i="1" l="1"/>
  <c r="G40" i="1"/>
  <c r="G27" i="1"/>
  <c r="G39" i="1"/>
  <c r="G13" i="1"/>
  <c r="G38" i="1" l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D20" i="4" l="1"/>
  <c r="D21" i="4"/>
  <c r="D22" i="4"/>
  <c r="D23" i="4"/>
  <c r="D24" i="4"/>
  <c r="D19" i="4"/>
  <c r="D9" i="4" l="1"/>
  <c r="E9" i="4" s="1"/>
  <c r="D10" i="4"/>
  <c r="E10" i="4" s="1"/>
  <c r="D12" i="4"/>
  <c r="E12" i="4" s="1"/>
  <c r="D13" i="4"/>
  <c r="E13" i="4" s="1"/>
  <c r="D14" i="4"/>
  <c r="E14" i="4" s="1"/>
  <c r="D15" i="4"/>
  <c r="E15" i="4" s="1"/>
  <c r="D16" i="4"/>
  <c r="E16" i="4" s="1"/>
  <c r="D18" i="4"/>
  <c r="E18" i="4" s="1"/>
  <c r="E19" i="4"/>
  <c r="E20" i="4"/>
  <c r="E21" i="4"/>
  <c r="E22" i="4"/>
  <c r="E23" i="4"/>
  <c r="E24" i="4"/>
  <c r="F11" i="6" l="1"/>
  <c r="F12" i="6"/>
  <c r="F14" i="6"/>
  <c r="F15" i="6"/>
  <c r="F16" i="6"/>
  <c r="F25" i="6"/>
  <c r="F26" i="6"/>
  <c r="F27" i="6"/>
  <c r="F29" i="6"/>
  <c r="F30" i="6"/>
  <c r="F31" i="6"/>
  <c r="F32" i="6"/>
  <c r="F33" i="6"/>
  <c r="F34" i="6"/>
  <c r="F35" i="6"/>
  <c r="F36" i="6"/>
  <c r="F37" i="6"/>
  <c r="G11" i="1" l="1"/>
  <c r="G12" i="1"/>
  <c r="G14" i="1"/>
  <c r="G15" i="1"/>
  <c r="G16" i="1"/>
  <c r="G25" i="1"/>
  <c r="G26" i="1"/>
  <c r="G28" i="1"/>
  <c r="G30" i="1"/>
  <c r="G31" i="1"/>
  <c r="G32" i="1"/>
  <c r="G33" i="1"/>
  <c r="G34" i="1"/>
  <c r="G35" i="1"/>
  <c r="G36" i="1"/>
  <c r="G37" i="1"/>
  <c r="H41" i="1" l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F41" i="1"/>
  <c r="F10" i="6"/>
  <c r="F9" i="6"/>
  <c r="D8" i="4"/>
  <c r="G10" i="1"/>
  <c r="G9" i="1"/>
  <c r="G41" i="1" l="1"/>
  <c r="E8" i="4"/>
</calcChain>
</file>

<file path=xl/sharedStrings.xml><?xml version="1.0" encoding="utf-8"?>
<sst xmlns="http://schemas.openxmlformats.org/spreadsheetml/2006/main" count="310" uniqueCount="112">
  <si>
    <t>LOT</t>
  </si>
  <si>
    <t>LIBELLE DU LOT</t>
  </si>
  <si>
    <t>SOUS-LOT</t>
  </si>
  <si>
    <t>LIBELLE DU SOUS-LOT</t>
  </si>
  <si>
    <t>QUANTITE TOTALE
ESTIMATIVE</t>
  </si>
  <si>
    <t>CLASSE</t>
  </si>
  <si>
    <t>BRETAGNE OCCIDENTALE (29)</t>
  </si>
  <si>
    <r>
      <t xml:space="preserve">GROUPEMENT HOSPITALIER TERRITORIAL </t>
    </r>
    <r>
      <rPr>
        <b/>
        <sz val="16"/>
        <color theme="1"/>
        <rFont val="Calibri"/>
        <family val="2"/>
      </rPr>
      <t>→</t>
    </r>
  </si>
  <si>
    <t>C.H.U. DE BREST</t>
  </si>
  <si>
    <t xml:space="preserve"> C.H. DE LANMEUR</t>
  </si>
  <si>
    <t>UNION HOSPITALIERE DE CORNOUAILLE (29)</t>
  </si>
  <si>
    <t>SUD BRETAGNE (56)</t>
  </si>
  <si>
    <t>HAUTE DE BRETAGNE (35)</t>
  </si>
  <si>
    <t xml:space="preserve"> C.H.U. DE RENNES</t>
  </si>
  <si>
    <t>C.H.I. DE REDON-CARENTOIR</t>
  </si>
  <si>
    <t xml:space="preserve"> C.H. DE FOUGERES </t>
  </si>
  <si>
    <t>ARMOR (22)</t>
  </si>
  <si>
    <t xml:space="preserve"> C.H. DE GUINGAMP </t>
  </si>
  <si>
    <t>BROCELIANDE ATLANTIQUE (56)</t>
  </si>
  <si>
    <t xml:space="preserve"> C.H. DE BASSE-VILAINE (NIVILLAC)</t>
  </si>
  <si>
    <t>CENTRE BRETAGNE (56)</t>
  </si>
  <si>
    <t>RANCE EMERAUDE (35)</t>
  </si>
  <si>
    <t>ANNEXE 3 - CAHIER DES CLAUSES PARTICULIERES (CCP)</t>
  </si>
  <si>
    <r>
      <t xml:space="preserve">QUANTITE TOTALE
MAXIMALE
</t>
    </r>
    <r>
      <rPr>
        <b/>
        <sz val="11"/>
        <color rgb="FFFF0000"/>
        <rFont val="Calibri"/>
        <family val="2"/>
        <scheme val="minor"/>
      </rPr>
      <t>(coefficient 4)</t>
    </r>
  </si>
  <si>
    <t xml:space="preserve"> C.H. BRETAGNE ATLANTIQUE
(VANNES)</t>
  </si>
  <si>
    <t xml:space="preserve"> C.H. PIERRE LE DAMANY
(LANNION-TRESTEL) </t>
  </si>
  <si>
    <t>C.H. GUILLAUME REGNIER
(RENNES)</t>
  </si>
  <si>
    <t xml:space="preserve"> C.H. DES MARCHES
DE BRETAGNE
(ANTRAIN)</t>
  </si>
  <si>
    <t>C.H. FERDINAND GRALL
(LANDERNEAU)</t>
  </si>
  <si>
    <r>
      <t xml:space="preserve">QUANTITES = </t>
    </r>
    <r>
      <rPr>
        <b/>
        <sz val="12"/>
        <color rgb="FFFF0000"/>
        <rFont val="Calibri"/>
        <family val="2"/>
        <scheme val="minor"/>
      </rPr>
      <t>CONDITIONNEMENT D'USAGE</t>
    </r>
  </si>
  <si>
    <t>PROTEGER TOUTES LES FEUILLES</t>
  </si>
  <si>
    <t>DE-PROTEGER TOUTES LES FEUILLES</t>
  </si>
  <si>
    <t>ALT + F11 (ouvrir les macros)</t>
  </si>
  <si>
    <t>Insertion &gt; Module</t>
  </si>
  <si>
    <t>Copier-coller :</t>
  </si>
  <si>
    <t>F5 (pour valider la macro)</t>
  </si>
  <si>
    <t>mot de passe : QUANTITES</t>
  </si>
  <si>
    <t>Sub OterProtection()
    Dim Sh As Worksheet
    For Each Sh In Sheets
        Sh.Unprotect "QUANTITES"
    Next Sh
End Sub</t>
  </si>
  <si>
    <t>SUPPRIMER CETTE FEUILLE ET PROTEGER LE CLASSEUR (mot de passe : QUANTITES)</t>
  </si>
  <si>
    <t>SPECIMENS/ECHANTILLONS PAR ETABLISSEMENTS</t>
  </si>
  <si>
    <t>TOTAL
SPECIMENS/ECHANTILLONS</t>
  </si>
  <si>
    <t xml:space="preserve"> C.H. DE LA PRESQU'ÎLE
DE CROZON</t>
  </si>
  <si>
    <t>C.H. DES PAYS
DE MORLAIX</t>
  </si>
  <si>
    <t xml:space="preserve"> C.H. SIMONE VEIL
(VITRE)</t>
  </si>
  <si>
    <t xml:space="preserve"> C.H. SAINT-JEAN
(LA GUERCHE
DE BRETAGNE)</t>
  </si>
  <si>
    <t xml:space="preserve"> C.H. LA ROCHE AUX FEES 
(JANZE)</t>
  </si>
  <si>
    <t xml:space="preserve"> E.P.S.M. MORBIHAN
(SAINT-AVE)</t>
  </si>
  <si>
    <t>Sub Probtention()
    Dim Sh As Worksheet
    For Each Sh In Sheets
        Sh.Protect Password:="QUANTITES", AllowSorting:=True, AllowFiltering:=True, AllowFormattingCells:=True, AllowFormattingColumns:=True, AllowFormattingRows:=True
    Next Sh
End Sub</t>
  </si>
  <si>
    <r>
      <t xml:space="preserve">QUANTITES ESTIMATIVES EXPRIMEES SUR </t>
    </r>
    <r>
      <rPr>
        <b/>
        <sz val="12"/>
        <color rgb="FFFF0000"/>
        <rFont val="Calibri"/>
        <family val="2"/>
        <scheme val="minor"/>
      </rPr>
      <t>12 MOIS</t>
    </r>
  </si>
  <si>
    <t>QUANTITES ESTIMATIVES PAR ETABLISSEMENTS</t>
  </si>
  <si>
    <t>QUANTITES ESTIMATIVES PAR LOTS</t>
  </si>
  <si>
    <t>01 - HEMOSTASE ET COAGULATION</t>
  </si>
  <si>
    <t>WARFARINE</t>
  </si>
  <si>
    <t>FORME ORALE 2 MG</t>
  </si>
  <si>
    <t>FORME ORALE 5 MG</t>
  </si>
  <si>
    <t>SALICYLATE DE LYSINE</t>
  </si>
  <si>
    <t>FORME ORALE COMPRIME 75 MG</t>
  </si>
  <si>
    <t>FORME INJECTABLE 500 MG</t>
  </si>
  <si>
    <t>FORME INJECTABLE</t>
  </si>
  <si>
    <t>COLLE BIOLOGIQUE</t>
  </si>
  <si>
    <t>FLACON TOUS VOLUMES</t>
  </si>
  <si>
    <t>FER EDETATE</t>
  </si>
  <si>
    <t>SOLUTION BUVABLE 125 ML</t>
  </si>
  <si>
    <t>ACIDE FOLIQUE</t>
  </si>
  <si>
    <t>FORME ORALE EN VRAC</t>
  </si>
  <si>
    <t>FORME INJECTABLE SERINGUE 2000 UI</t>
  </si>
  <si>
    <t>FORME INJECTABLE SERINGUE 3000 UI</t>
  </si>
  <si>
    <t>FORME INJECTABLE SERINGUE 4000 UI</t>
  </si>
  <si>
    <t>FORME INJECTABLE SERINGUE 5000 UI</t>
  </si>
  <si>
    <t>FORME INJECTABLE SERINGUE 6000 UI</t>
  </si>
  <si>
    <t>FORME INJECTABLE SERINGUE 10000 UI</t>
  </si>
  <si>
    <t>PLASMA THERAPEUTIQUE</t>
  </si>
  <si>
    <t>PLASMA SD CONGELE - POCHE</t>
  </si>
  <si>
    <t>PLASMA LYOPHILYSE - POCHE</t>
  </si>
  <si>
    <t>HEMINE</t>
  </si>
  <si>
    <t>02 - SOLUTES MASSIFS ET ELECTROLYTES</t>
  </si>
  <si>
    <t>FLACON 500 ML</t>
  </si>
  <si>
    <t>POTASSIUM PHOSPHATE</t>
  </si>
  <si>
    <t>FORME INJECTABLE 1,742 G/10 ML</t>
  </si>
  <si>
    <t>SOLUTE DE PERFUSION EN VERRE</t>
  </si>
  <si>
    <t>GLUCOSE 30% FLACON 500 ML</t>
  </si>
  <si>
    <t>SODIUM CHLORURE 0.9% FLACON 250 ML</t>
  </si>
  <si>
    <t>SODIUM CHLORURE 0.9% FLACON 500 ML</t>
  </si>
  <si>
    <t>SODIUM CHLORURE 0.9% FLACON 1000 ML</t>
  </si>
  <si>
    <t>SOLUTION ELECTROLYTIQUE PEDIATRIQUE AVEC HYDRATES DE CARBONE</t>
  </si>
  <si>
    <t>FLACON 250 ML</t>
  </si>
  <si>
    <t>SODIUM CHLORURE 0.9%</t>
  </si>
  <si>
    <t>POCHE 3 000 ML POUR INJECTION IV</t>
  </si>
  <si>
    <t>POLYVITAMINE LIPO ET HYDROSOLUBLE</t>
  </si>
  <si>
    <t>FORME INJECTABLE 5 ML</t>
  </si>
  <si>
    <t xml:space="preserve"> C.H. YVES LE FOLL
(SAINT-BRIEUC - PAIMPOL - TREGUIER)</t>
  </si>
  <si>
    <t xml:space="preserve"> C.H. DU PENTHIEVRE ET DU POUDOUVRE
(LAMBALLE - QUINTIN) </t>
  </si>
  <si>
    <t xml:space="preserve"> C.H. ALPHONSE GUERIN
(PLOERMEL - MALESTROIT - JOSSELIN)</t>
  </si>
  <si>
    <t xml:space="preserve"> C.H. DU CENTRE-BRETAGNE
(PONTIVY - GUEMENE SUR SCORFF)</t>
  </si>
  <si>
    <t xml:space="preserve"> C.H.I. DE CORNOUAILLE
(QUIMPER - CONCARNEAU)</t>
  </si>
  <si>
    <t xml:space="preserve"> C.H. DE BROCELIANDE
(MONTFORT SUR MEU - SAINT MEEN LE GRAND)</t>
  </si>
  <si>
    <t>G.H. RANCE EMERAUDE
(SAINT-MALO - DINAN - CANCALE)</t>
  </si>
  <si>
    <t xml:space="preserve"> G.H. BRETAGNE SUD
(LORIENT - CAUDAN - QUIMPERLE)</t>
  </si>
  <si>
    <t>Marché public n°2026PHIE0021</t>
  </si>
  <si>
    <t>EPOETIN ALPHA</t>
  </si>
  <si>
    <t>FORME INJECTABLE SERINGUE 8000 UI</t>
  </si>
  <si>
    <t>FORME INJECTABLE SERINGUE 20000 UI</t>
  </si>
  <si>
    <t>ARGATROBAN</t>
  </si>
  <si>
    <t>FORME INJECTABLE PRÊT A L'EMPLOI 50 MG/50 ML</t>
  </si>
  <si>
    <t>SET DE TRANSFERT</t>
  </si>
  <si>
    <t>GRAND DIAMETRE</t>
  </si>
  <si>
    <t>ALBUMINE CONCENTRE 20%</t>
  </si>
  <si>
    <t>FORME INJECTABLE 10ML</t>
  </si>
  <si>
    <t>ALBUMINE DILUEE 4% OU 5%</t>
  </si>
  <si>
    <t>FORME INJECTABLE 100 ML</t>
  </si>
  <si>
    <t>GLUCOSE 30% EN AMPOULE</t>
  </si>
  <si>
    <t>FORME INJECTABLE 3G/20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</si>
</sst>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4"/>
      <name val="Calibri"/>
      <family val="2"/>
      <scheme val="minor"/>
    </font>
    <font>
      <b/>
      <sz val="16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C000"/>
      <name val="Calibri"/>
      <family val="2"/>
      <scheme val="minor"/>
    </font>
    <font>
      <b/>
      <sz val="16"/>
      <color theme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 wrapText="1"/>
    </xf>
    <xf numFmtId="3" fontId="1" fillId="7" borderId="3" xfId="0" applyNumberFormat="1" applyFont="1" applyFill="1" applyBorder="1" applyAlignment="1">
      <alignment horizontal="center" vertical="center" wrapText="1"/>
    </xf>
    <xf numFmtId="3" fontId="1" fillId="8" borderId="3" xfId="0" applyNumberFormat="1" applyFont="1" applyFill="1" applyBorder="1" applyAlignment="1">
      <alignment horizontal="center" vertical="center" wrapText="1"/>
    </xf>
    <xf numFmtId="3" fontId="1" fillId="6" borderId="3" xfId="0" applyNumberFormat="1" applyFont="1" applyFill="1" applyBorder="1" applyAlignment="1">
      <alignment horizontal="center" vertical="center" wrapText="1"/>
    </xf>
    <xf numFmtId="3" fontId="0" fillId="9" borderId="1" xfId="0" applyNumberFormat="1" applyFill="1" applyBorder="1" applyAlignment="1">
      <alignment horizontal="center" vertical="center"/>
    </xf>
    <xf numFmtId="3" fontId="1" fillId="11" borderId="3" xfId="0" applyNumberFormat="1" applyFont="1" applyFill="1" applyBorder="1" applyAlignment="1">
      <alignment horizontal="center" vertical="center" wrapText="1"/>
    </xf>
    <xf numFmtId="3" fontId="0" fillId="10" borderId="1" xfId="0" applyNumberForma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3" fontId="0" fillId="0" borderId="1" xfId="0" applyNumberForma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wrapText="1"/>
    </xf>
    <xf numFmtId="3" fontId="9" fillId="0" borderId="0" xfId="0" applyNumberFormat="1" applyFont="1" applyBorder="1" applyAlignment="1">
      <alignment horizontal="center" wrapText="1"/>
    </xf>
    <xf numFmtId="3" fontId="11" fillId="0" borderId="0" xfId="0" applyNumberFormat="1" applyFont="1" applyBorder="1" applyAlignment="1">
      <alignment horizontal="center" wrapText="1"/>
    </xf>
    <xf numFmtId="0" fontId="0" fillId="0" borderId="0" xfId="0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3" fontId="9" fillId="0" borderId="0" xfId="0" applyNumberFormat="1" applyFont="1" applyBorder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3" fontId="8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wrapText="1"/>
    </xf>
  </cellXfs>
  <cellStyles count="1">
    <cellStyle name="Normal" xfId="0" builtinId="0"/>
  </cellStyles>
  <dxfs count="51"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8:AG40" totalsRowShown="0" headerRowDxfId="50" tableBorderDxfId="49">
  <autoFilter ref="A8:AG40"/>
  <tableColumns count="33">
    <tableColumn id="1" name="CLASSE" dataDxfId="48"/>
    <tableColumn id="2" name="LOT" dataDxfId="47"/>
    <tableColumn id="3" name="LIBELLE DU LOT" dataDxfId="46"/>
    <tableColumn id="4" name="SOUS-LOT" dataDxfId="45"/>
    <tableColumn id="5" name="LIBELLE DU SOUS-LOT" dataDxfId="44"/>
    <tableColumn id="6" name="QUANTITE TOTALE_x000a_ESTIMATIVE" dataDxfId="43"/>
    <tableColumn id="7" name="QUANTITE TOTALE_x000a_MAXIMALE_x000a_(coefficient 4)" dataDxfId="42">
      <calculatedColumnFormula>F9*4</calculatedColumnFormula>
    </tableColumn>
    <tableColumn id="8" name="C.H.U. DE BREST" dataDxfId="41"/>
    <tableColumn id="9" name="C.H. DES PAYS_x000a_DE MORLAIX" dataDxfId="40"/>
    <tableColumn id="10" name="C.H. FERDINAND GRALL_x000a_(LANDERNEAU)" dataDxfId="39"/>
    <tableColumn id="12" name=" C.H. DE LANMEUR" dataDxfId="38"/>
    <tableColumn id="13" name=" C.H. DE LA PRESQU'ÎLE_x000a_DE CROZON" dataDxfId="37"/>
    <tableColumn id="14" name=" C.H.I. DE CORNOUAILLE_x000a_(QUIMPER - CONCARNEAU)" dataDxfId="36"/>
    <tableColumn id="19" name=" G.H. BRETAGNE SUD_x000a_(LORIENT - CAUDAN - QUIMPERLE)" dataDxfId="35"/>
    <tableColumn id="21" name=" C.H.U. DE RENNES" dataDxfId="34"/>
    <tableColumn id="22" name="C.H.I. DE REDON-CARENTOIR" dataDxfId="33"/>
    <tableColumn id="23" name=" C.H. SIMONE VEIL_x000a_(VITRE)" dataDxfId="32"/>
    <tableColumn id="24" name=" C.H. DE BROCELIANDE_x000a_(MONTFORT SUR MEU - SAINT MEEN LE GRAND)" dataDxfId="31"/>
    <tableColumn id="26" name=" C.H. SAINT-JEAN_x000a_(LA GUERCHE_x000a_DE BRETAGNE)" dataDxfId="30"/>
    <tableColumn id="27" name=" C.H. LA ROCHE AUX FEES _x000a_(JANZE)" dataDxfId="29"/>
    <tableColumn id="28" name=" C.H. DES MARCHES_x000a_DE BRETAGNE_x000a_(ANTRAIN)" dataDxfId="28"/>
    <tableColumn id="29" name=" C.H. DE FOUGERES " dataDxfId="27"/>
    <tableColumn id="31" name="C.H. GUILLAUME REGNIER_x000a_(RENNES)" dataDxfId="26"/>
    <tableColumn id="32" name=" C.H. YVES LE FOLL_x000a_(SAINT-BRIEUC - PAIMPOL - TREGUIER)" dataDxfId="25"/>
    <tableColumn id="35" name=" C.H. DE GUINGAMP " dataDxfId="24"/>
    <tableColumn id="36" name=" C.H. DU PENTHIEVRE ET DU POUDOUVRE_x000a_(LAMBALLE - QUINTIN) " dataDxfId="23"/>
    <tableColumn id="37" name=" C.H. PIERRE LE DAMANY_x000a_(LANNION-TRESTEL) " dataDxfId="22"/>
    <tableColumn id="38" name=" C.H. BRETAGNE ATLANTIQUE_x000a_(VANNES)" dataDxfId="21"/>
    <tableColumn id="40" name=" C.H. ALPHONSE GUERIN_x000a_(PLOERMEL - MALESTROIT - JOSSELIN)" dataDxfId="20"/>
    <tableColumn id="42" name=" C.H. DE BASSE-VILAINE (NIVILLAC)" dataDxfId="19"/>
    <tableColumn id="43" name=" E.P.S.M. MORBIHAN_x000a_(SAINT-AVE)" dataDxfId="18"/>
    <tableColumn id="44" name=" C.H. DU CENTRE-BRETAGNE_x000a_(PONTIVY - GUEMENE SUR SCORFF)" dataDxfId="17"/>
    <tableColumn id="47" name="G.H. RANCE EMERAUDE_x000a_(SAINT-MALO - DINAN - CANCALE)" dataDxfId="1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8:G37" totalsRowShown="0" headerRowDxfId="15" tableBorderDxfId="14">
  <autoFilter ref="A8:G37"/>
  <tableColumns count="7">
    <tableColumn id="1" name="CLASSE" dataDxfId="13"/>
    <tableColumn id="2" name="LOT" dataDxfId="12"/>
    <tableColumn id="3" name="LIBELLE DU LOT" dataDxfId="11"/>
    <tableColumn id="4" name="SOUS-LOT" dataDxfId="10"/>
    <tableColumn id="5" name="LIBELLE DU SOUS-LOT" dataDxfId="9"/>
    <tableColumn id="6" name="TOTAL_x000a_SPECIMENS/ECHANTILLONS" dataDxfId="8">
      <calculatedColumnFormula>+SUM(G9:G9)</calculatedColumnFormula>
    </tableColumn>
    <tableColumn id="7" name="C.H.U. DE BREST" dataDxfId="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7:E24" totalsRowShown="0" headerRowDxfId="6" tableBorderDxfId="5">
  <autoFilter ref="A7:E24"/>
  <sortState ref="A9:E271">
    <sortCondition ref="A9:A271"/>
    <sortCondition ref="B9:B271"/>
  </sortState>
  <tableColumns count="5">
    <tableColumn id="1" name="CLASSE" dataDxfId="4"/>
    <tableColumn id="2" name="LOT" dataDxfId="3"/>
    <tableColumn id="3" name="LIBELLE DU LOT" dataDxfId="2"/>
    <tableColumn id="4" name="QUANTITE TOTALE_x000a_ESTIMATIVE" dataDxfId="1">
      <calculatedColumnFormula>SUMIFS(QUANTITES!F:F,QUANTITES!B:B,LOTS!B8)</calculatedColumnFormula>
    </tableColumn>
    <tableColumn id="5" name="QUANTITE TOTALE_x000a_MAXIMALE_x000a_(coefficient 4)" dataDxfId="0">
      <calculatedColumnFormula>D8*4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0000"/>
  </sheetPr>
  <dimension ref="A1:C14"/>
  <sheetViews>
    <sheetView showGridLines="0" workbookViewId="0">
      <selection activeCell="J9" sqref="J9"/>
    </sheetView>
  </sheetViews>
  <sheetFormatPr baseColWidth="10" defaultRowHeight="15" x14ac:dyDescent="0.25"/>
  <cols>
    <col min="1" max="1" width="31" customWidth="1"/>
    <col min="3" max="3" width="32.5703125" bestFit="1" customWidth="1"/>
  </cols>
  <sheetData>
    <row r="1" spans="1:3" s="30" customFormat="1" x14ac:dyDescent="0.25">
      <c r="A1" s="29" t="s">
        <v>30</v>
      </c>
      <c r="C1" s="29" t="s">
        <v>31</v>
      </c>
    </row>
    <row r="2" spans="1:3" s="30" customFormat="1" x14ac:dyDescent="0.25">
      <c r="A2" s="31" t="s">
        <v>36</v>
      </c>
      <c r="C2" s="31" t="s">
        <v>36</v>
      </c>
    </row>
    <row r="3" spans="1:3" x14ac:dyDescent="0.25">
      <c r="A3" s="32"/>
    </row>
    <row r="4" spans="1:3" x14ac:dyDescent="0.25">
      <c r="A4" t="s">
        <v>32</v>
      </c>
      <c r="C4" t="s">
        <v>32</v>
      </c>
    </row>
    <row r="6" spans="1:3" x14ac:dyDescent="0.25">
      <c r="A6" t="s">
        <v>33</v>
      </c>
      <c r="C6" t="s">
        <v>33</v>
      </c>
    </row>
    <row r="8" spans="1:3" x14ac:dyDescent="0.25">
      <c r="A8" t="s">
        <v>34</v>
      </c>
      <c r="C8" t="s">
        <v>34</v>
      </c>
    </row>
    <row r="9" spans="1:3" ht="180" x14ac:dyDescent="0.25">
      <c r="A9" s="33" t="s">
        <v>47</v>
      </c>
      <c r="C9" s="34" t="s">
        <v>37</v>
      </c>
    </row>
    <row r="11" spans="1:3" x14ac:dyDescent="0.25">
      <c r="A11" t="s">
        <v>35</v>
      </c>
      <c r="C11" t="s">
        <v>35</v>
      </c>
    </row>
    <row r="14" spans="1:3" x14ac:dyDescent="0.25">
      <c r="A14" s="60" t="s">
        <v>38</v>
      </c>
      <c r="B14" s="60"/>
      <c r="C14" s="60"/>
    </row>
  </sheetData>
  <sheetProtection algorithmName="SHA-512" hashValue="q45Mjl5jfXB1EoZllJf8SNnJil5SlaT0HW9o/jh6Vd9eNyjLUGT1tVYxlx+FbZMlkJukZt7qs025XDfH5MXZMQ==" saltValue="qs4GlYBPkxkbjxI9FFI9Yw==" spinCount="100000" sheet="1" objects="1" scenarios="1" formatCells="0" formatColumns="0" formatRows="0" sort="0" autoFilter="0"/>
  <mergeCells count="1">
    <mergeCell ref="A14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G41"/>
  <sheetViews>
    <sheetView showGridLines="0" zoomScale="85" zoomScaleNormal="85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A39" sqref="A39:C40"/>
    </sheetView>
  </sheetViews>
  <sheetFormatPr baseColWidth="10" defaultRowHeight="15" outlineLevelCol="1" x14ac:dyDescent="0.25"/>
  <cols>
    <col min="1" max="1" width="20.7109375" style="39" customWidth="1" outlineLevel="1"/>
    <col min="2" max="2" width="9.7109375" style="1" bestFit="1" customWidth="1"/>
    <col min="3" max="3" width="44.85546875" style="58" customWidth="1"/>
    <col min="4" max="4" width="11.28515625" style="1" customWidth="1"/>
    <col min="5" max="5" width="48.5703125" style="58" customWidth="1"/>
    <col min="6" max="7" width="22.28515625" style="5" bestFit="1" customWidth="1"/>
    <col min="8" max="33" width="28.7109375" style="5" customWidth="1"/>
    <col min="34" max="16384" width="11.42578125" style="1"/>
  </cols>
  <sheetData>
    <row r="1" spans="1:33" ht="26.25" x14ac:dyDescent="0.25">
      <c r="A1" s="65" t="s">
        <v>49</v>
      </c>
      <c r="B1" s="65"/>
      <c r="C1" s="65"/>
      <c r="D1" s="65"/>
      <c r="E1" s="65"/>
      <c r="F1" s="65"/>
      <c r="G1" s="65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23.25" x14ac:dyDescent="0.25">
      <c r="A2" s="66" t="s">
        <v>22</v>
      </c>
      <c r="B2" s="66"/>
      <c r="C2" s="66"/>
      <c r="D2" s="66"/>
      <c r="E2" s="66"/>
      <c r="F2" s="66"/>
      <c r="G2" s="66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23.25" x14ac:dyDescent="0.25">
      <c r="A3" s="62" t="s">
        <v>98</v>
      </c>
      <c r="B3" s="62"/>
      <c r="C3" s="62"/>
      <c r="D3" s="62"/>
      <c r="E3" s="62"/>
      <c r="F3" s="62"/>
      <c r="G3" s="62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</row>
    <row r="4" spans="1:33" x14ac:dyDescent="0.25">
      <c r="A4" s="42"/>
      <c r="B4" s="20"/>
      <c r="C4" s="53"/>
      <c r="D4" s="20"/>
      <c r="E4" s="53"/>
      <c r="F4" s="44"/>
      <c r="G4" s="44"/>
    </row>
    <row r="5" spans="1:33" s="20" customFormat="1" ht="15.75" x14ac:dyDescent="0.25">
      <c r="A5" s="67" t="s">
        <v>48</v>
      </c>
      <c r="B5" s="67"/>
      <c r="C5" s="67"/>
      <c r="D5" s="67"/>
      <c r="E5" s="67"/>
      <c r="F5" s="67"/>
      <c r="G5" s="67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7" spans="1:33" s="28" customFormat="1" ht="63" x14ac:dyDescent="0.35">
      <c r="A7" s="64" t="s">
        <v>7</v>
      </c>
      <c r="B7" s="64"/>
      <c r="C7" s="64"/>
      <c r="D7" s="64"/>
      <c r="E7" s="64"/>
      <c r="F7" s="64"/>
      <c r="G7" s="64"/>
      <c r="H7" s="63" t="s">
        <v>6</v>
      </c>
      <c r="I7" s="63"/>
      <c r="J7" s="63"/>
      <c r="K7" s="63"/>
      <c r="L7" s="63"/>
      <c r="M7" s="51" t="s">
        <v>10</v>
      </c>
      <c r="N7" s="52" t="s">
        <v>11</v>
      </c>
      <c r="O7" s="68" t="s">
        <v>12</v>
      </c>
      <c r="P7" s="68"/>
      <c r="Q7" s="68"/>
      <c r="R7" s="68"/>
      <c r="S7" s="68"/>
      <c r="T7" s="68"/>
      <c r="U7" s="68"/>
      <c r="V7" s="68"/>
      <c r="W7" s="68"/>
      <c r="X7" s="63" t="s">
        <v>16</v>
      </c>
      <c r="Y7" s="63"/>
      <c r="Z7" s="63"/>
      <c r="AA7" s="63"/>
      <c r="AB7" s="61" t="s">
        <v>18</v>
      </c>
      <c r="AC7" s="61"/>
      <c r="AD7" s="61"/>
      <c r="AE7" s="61"/>
      <c r="AF7" s="52" t="s">
        <v>20</v>
      </c>
      <c r="AG7" s="50" t="s">
        <v>21</v>
      </c>
    </row>
    <row r="8" spans="1:33" s="4" customFormat="1" ht="45" x14ac:dyDescent="0.25">
      <c r="A8" s="40" t="s">
        <v>5</v>
      </c>
      <c r="B8" s="27" t="s">
        <v>0</v>
      </c>
      <c r="C8" s="54" t="s">
        <v>1</v>
      </c>
      <c r="D8" s="27" t="s">
        <v>2</v>
      </c>
      <c r="E8" s="54" t="s">
        <v>3</v>
      </c>
      <c r="F8" s="25" t="s">
        <v>4</v>
      </c>
      <c r="G8" s="25" t="s">
        <v>23</v>
      </c>
      <c r="H8" s="9" t="s">
        <v>8</v>
      </c>
      <c r="I8" s="9" t="s">
        <v>42</v>
      </c>
      <c r="J8" s="9" t="s">
        <v>28</v>
      </c>
      <c r="K8" s="9" t="s">
        <v>9</v>
      </c>
      <c r="L8" s="9" t="s">
        <v>41</v>
      </c>
      <c r="M8" s="10" t="s">
        <v>94</v>
      </c>
      <c r="N8" s="11" t="s">
        <v>97</v>
      </c>
      <c r="O8" s="13" t="s">
        <v>13</v>
      </c>
      <c r="P8" s="13" t="s">
        <v>14</v>
      </c>
      <c r="Q8" s="13" t="s">
        <v>43</v>
      </c>
      <c r="R8" s="13" t="s">
        <v>95</v>
      </c>
      <c r="S8" s="13" t="s">
        <v>44</v>
      </c>
      <c r="T8" s="13" t="s">
        <v>45</v>
      </c>
      <c r="U8" s="13" t="s">
        <v>27</v>
      </c>
      <c r="V8" s="13" t="s">
        <v>15</v>
      </c>
      <c r="W8" s="13" t="s">
        <v>26</v>
      </c>
      <c r="X8" s="9" t="s">
        <v>90</v>
      </c>
      <c r="Y8" s="9" t="s">
        <v>17</v>
      </c>
      <c r="Z8" s="9" t="s">
        <v>91</v>
      </c>
      <c r="AA8" s="9" t="s">
        <v>25</v>
      </c>
      <c r="AB8" s="10" t="s">
        <v>24</v>
      </c>
      <c r="AC8" s="10" t="s">
        <v>92</v>
      </c>
      <c r="AD8" s="10" t="s">
        <v>19</v>
      </c>
      <c r="AE8" s="10" t="s">
        <v>46</v>
      </c>
      <c r="AF8" s="11" t="s">
        <v>93</v>
      </c>
      <c r="AG8" s="13" t="s">
        <v>96</v>
      </c>
    </row>
    <row r="9" spans="1:33" ht="30" x14ac:dyDescent="0.25">
      <c r="A9" s="41" t="s">
        <v>51</v>
      </c>
      <c r="B9" s="3">
        <v>1</v>
      </c>
      <c r="C9" s="55" t="s">
        <v>52</v>
      </c>
      <c r="D9" s="2">
        <v>1</v>
      </c>
      <c r="E9" s="56" t="s">
        <v>53</v>
      </c>
      <c r="F9" s="8">
        <v>103376</v>
      </c>
      <c r="G9" s="35">
        <f t="shared" ref="G9:G13" si="0">F9*4</f>
        <v>413504</v>
      </c>
      <c r="H9" s="7">
        <v>9500</v>
      </c>
      <c r="I9" s="7">
        <v>3200</v>
      </c>
      <c r="J9" s="7">
        <v>4448</v>
      </c>
      <c r="K9" s="7">
        <v>1000</v>
      </c>
      <c r="L9" s="7">
        <v>400</v>
      </c>
      <c r="M9" s="6">
        <v>7930</v>
      </c>
      <c r="N9" s="12">
        <v>12000</v>
      </c>
      <c r="O9" s="14">
        <v>10000</v>
      </c>
      <c r="P9" s="14">
        <v>1000</v>
      </c>
      <c r="Q9" s="14">
        <v>600</v>
      </c>
      <c r="R9" s="14">
        <v>2933</v>
      </c>
      <c r="S9" s="14">
        <v>1000</v>
      </c>
      <c r="T9" s="14">
        <v>2200</v>
      </c>
      <c r="U9" s="14">
        <v>1450</v>
      </c>
      <c r="V9" s="14">
        <v>800</v>
      </c>
      <c r="W9" s="14">
        <v>1300</v>
      </c>
      <c r="X9" s="7">
        <v>8700</v>
      </c>
      <c r="Y9" s="7">
        <v>1200</v>
      </c>
      <c r="Z9" s="7">
        <v>5000</v>
      </c>
      <c r="AA9" s="7">
        <v>2500</v>
      </c>
      <c r="AB9" s="6">
        <v>7500</v>
      </c>
      <c r="AC9" s="6">
        <v>4600</v>
      </c>
      <c r="AD9" s="6">
        <v>530</v>
      </c>
      <c r="AE9" s="6">
        <v>360</v>
      </c>
      <c r="AF9" s="12">
        <v>4225</v>
      </c>
      <c r="AG9" s="14">
        <v>9000</v>
      </c>
    </row>
    <row r="10" spans="1:33" ht="30" x14ac:dyDescent="0.25">
      <c r="A10" s="41" t="s">
        <v>51</v>
      </c>
      <c r="B10" s="3">
        <v>1</v>
      </c>
      <c r="C10" s="56" t="s">
        <v>52</v>
      </c>
      <c r="D10" s="2">
        <v>2</v>
      </c>
      <c r="E10" s="56" t="s">
        <v>54</v>
      </c>
      <c r="F10" s="8">
        <v>24291</v>
      </c>
      <c r="G10" s="35">
        <f t="shared" si="0"/>
        <v>97164</v>
      </c>
      <c r="H10" s="7">
        <v>2600</v>
      </c>
      <c r="I10" s="7">
        <v>1100</v>
      </c>
      <c r="J10" s="7">
        <v>233</v>
      </c>
      <c r="K10" s="7">
        <v>10</v>
      </c>
      <c r="L10" s="7">
        <v>0</v>
      </c>
      <c r="M10" s="6">
        <v>2030</v>
      </c>
      <c r="N10" s="12">
        <v>2000</v>
      </c>
      <c r="O10" s="14">
        <v>4000</v>
      </c>
      <c r="P10" s="14">
        <v>100</v>
      </c>
      <c r="Q10" s="14">
        <v>300</v>
      </c>
      <c r="R10" s="14">
        <v>496</v>
      </c>
      <c r="S10" s="14">
        <v>100</v>
      </c>
      <c r="T10" s="14">
        <v>50</v>
      </c>
      <c r="U10" s="14">
        <v>740</v>
      </c>
      <c r="V10" s="14">
        <v>360</v>
      </c>
      <c r="W10" s="14">
        <v>800</v>
      </c>
      <c r="X10" s="7">
        <v>2200</v>
      </c>
      <c r="Y10" s="7">
        <v>360</v>
      </c>
      <c r="Z10" s="7">
        <v>700</v>
      </c>
      <c r="AA10" s="7">
        <v>300</v>
      </c>
      <c r="AB10" s="6">
        <v>1700</v>
      </c>
      <c r="AC10" s="6">
        <v>1350</v>
      </c>
      <c r="AD10" s="6">
        <v>140</v>
      </c>
      <c r="AE10" s="6">
        <v>0</v>
      </c>
      <c r="AF10" s="12">
        <v>1402</v>
      </c>
      <c r="AG10" s="14">
        <v>1220</v>
      </c>
    </row>
    <row r="11" spans="1:33" ht="30" x14ac:dyDescent="0.25">
      <c r="A11" s="48" t="s">
        <v>51</v>
      </c>
      <c r="B11" s="49">
        <v>14</v>
      </c>
      <c r="C11" s="56" t="s">
        <v>55</v>
      </c>
      <c r="D11" s="2">
        <v>1</v>
      </c>
      <c r="E11" s="56" t="s">
        <v>56</v>
      </c>
      <c r="F11" s="8">
        <v>47945</v>
      </c>
      <c r="G11" s="35">
        <f t="shared" si="0"/>
        <v>191780</v>
      </c>
      <c r="H11" s="7">
        <v>0</v>
      </c>
      <c r="I11" s="7">
        <v>30</v>
      </c>
      <c r="J11" s="7">
        <v>0</v>
      </c>
      <c r="K11" s="7">
        <v>0</v>
      </c>
      <c r="L11" s="7">
        <v>0</v>
      </c>
      <c r="M11" s="6">
        <v>11000</v>
      </c>
      <c r="N11" s="12">
        <v>0</v>
      </c>
      <c r="O11" s="14">
        <v>0</v>
      </c>
      <c r="P11" s="14">
        <v>10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7">
        <v>0</v>
      </c>
      <c r="Y11" s="7">
        <v>0</v>
      </c>
      <c r="Z11" s="7">
        <v>0</v>
      </c>
      <c r="AA11" s="7">
        <v>0</v>
      </c>
      <c r="AB11" s="6">
        <v>0</v>
      </c>
      <c r="AC11" s="6">
        <v>15000</v>
      </c>
      <c r="AD11" s="6">
        <v>0</v>
      </c>
      <c r="AE11" s="6">
        <v>8000</v>
      </c>
      <c r="AF11" s="12">
        <v>13655</v>
      </c>
      <c r="AG11" s="14">
        <v>250</v>
      </c>
    </row>
    <row r="12" spans="1:33" ht="30" x14ac:dyDescent="0.25">
      <c r="A12" s="48" t="s">
        <v>51</v>
      </c>
      <c r="B12" s="49">
        <v>15</v>
      </c>
      <c r="C12" s="56" t="s">
        <v>55</v>
      </c>
      <c r="D12" s="2">
        <v>1</v>
      </c>
      <c r="E12" s="56" t="s">
        <v>57</v>
      </c>
      <c r="F12" s="8">
        <v>20784</v>
      </c>
      <c r="G12" s="35">
        <f t="shared" si="0"/>
        <v>83136</v>
      </c>
      <c r="H12" s="7">
        <v>5000</v>
      </c>
      <c r="I12" s="7">
        <v>1100</v>
      </c>
      <c r="J12" s="7">
        <v>237</v>
      </c>
      <c r="K12" s="7">
        <v>60</v>
      </c>
      <c r="L12" s="7">
        <v>10</v>
      </c>
      <c r="M12" s="6">
        <v>3430</v>
      </c>
      <c r="N12" s="12">
        <v>1600</v>
      </c>
      <c r="O12" s="14">
        <v>0</v>
      </c>
      <c r="P12" s="14">
        <v>350</v>
      </c>
      <c r="Q12" s="14">
        <v>200</v>
      </c>
      <c r="R12" s="14">
        <v>50</v>
      </c>
      <c r="S12" s="14">
        <v>5</v>
      </c>
      <c r="T12" s="14">
        <v>10</v>
      </c>
      <c r="U12" s="14">
        <v>0</v>
      </c>
      <c r="V12" s="14">
        <v>400</v>
      </c>
      <c r="W12" s="14">
        <v>0</v>
      </c>
      <c r="X12" s="7">
        <v>2400</v>
      </c>
      <c r="Y12" s="7">
        <v>500</v>
      </c>
      <c r="Z12" s="7">
        <v>10</v>
      </c>
      <c r="AA12" s="7">
        <v>600</v>
      </c>
      <c r="AB12" s="6">
        <v>2000</v>
      </c>
      <c r="AC12" s="6">
        <v>300</v>
      </c>
      <c r="AD12" s="6">
        <v>0</v>
      </c>
      <c r="AE12" s="6">
        <v>100</v>
      </c>
      <c r="AF12" s="12">
        <v>622</v>
      </c>
      <c r="AG12" s="14">
        <v>1800</v>
      </c>
    </row>
    <row r="13" spans="1:33" ht="30" x14ac:dyDescent="0.25">
      <c r="A13" s="41" t="s">
        <v>51</v>
      </c>
      <c r="B13" s="3">
        <v>29</v>
      </c>
      <c r="C13" s="56" t="s">
        <v>102</v>
      </c>
      <c r="D13" s="2">
        <v>1</v>
      </c>
      <c r="E13" s="56" t="s">
        <v>103</v>
      </c>
      <c r="F13" s="8">
        <v>491</v>
      </c>
      <c r="G13" s="35">
        <f t="shared" si="0"/>
        <v>1964</v>
      </c>
      <c r="H13" s="7">
        <v>150</v>
      </c>
      <c r="I13" s="7">
        <v>8</v>
      </c>
      <c r="J13" s="7">
        <v>0</v>
      </c>
      <c r="K13" s="7">
        <v>0</v>
      </c>
      <c r="L13" s="7">
        <v>0</v>
      </c>
      <c r="M13" s="6">
        <v>50</v>
      </c>
      <c r="N13" s="12">
        <v>0</v>
      </c>
      <c r="O13" s="14">
        <v>200</v>
      </c>
      <c r="P13" s="14">
        <v>1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7">
        <v>80</v>
      </c>
      <c r="Y13" s="7">
        <v>0</v>
      </c>
      <c r="Z13" s="7">
        <v>0</v>
      </c>
      <c r="AA13" s="7">
        <v>0</v>
      </c>
      <c r="AB13" s="6">
        <v>0</v>
      </c>
      <c r="AC13" s="6">
        <v>1</v>
      </c>
      <c r="AD13" s="6">
        <v>0</v>
      </c>
      <c r="AE13" s="6">
        <v>0</v>
      </c>
      <c r="AF13" s="12">
        <v>0</v>
      </c>
      <c r="AG13" s="14">
        <v>1</v>
      </c>
    </row>
    <row r="14" spans="1:33" ht="30" x14ac:dyDescent="0.25">
      <c r="A14" s="48" t="s">
        <v>51</v>
      </c>
      <c r="B14" s="49">
        <v>43</v>
      </c>
      <c r="C14" s="56" t="s">
        <v>59</v>
      </c>
      <c r="D14" s="2">
        <v>1</v>
      </c>
      <c r="E14" s="56" t="s">
        <v>60</v>
      </c>
      <c r="F14" s="8">
        <v>3237</v>
      </c>
      <c r="G14" s="35">
        <f t="shared" ref="G14:G24" si="1">F14*4</f>
        <v>12948</v>
      </c>
      <c r="H14" s="7">
        <v>960</v>
      </c>
      <c r="I14" s="7">
        <v>35</v>
      </c>
      <c r="J14" s="7">
        <v>0</v>
      </c>
      <c r="K14" s="7">
        <v>1</v>
      </c>
      <c r="L14" s="7">
        <v>0</v>
      </c>
      <c r="M14" s="6">
        <v>0</v>
      </c>
      <c r="N14" s="12">
        <v>2000</v>
      </c>
      <c r="O14" s="14">
        <v>0</v>
      </c>
      <c r="P14" s="14">
        <v>10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10</v>
      </c>
      <c r="W14" s="14">
        <v>0</v>
      </c>
      <c r="X14" s="7">
        <v>14</v>
      </c>
      <c r="Y14" s="7">
        <v>0</v>
      </c>
      <c r="Z14" s="7">
        <v>0</v>
      </c>
      <c r="AA14" s="7">
        <v>0</v>
      </c>
      <c r="AB14" s="6">
        <v>46</v>
      </c>
      <c r="AC14" s="6">
        <v>1</v>
      </c>
      <c r="AD14" s="6">
        <v>0</v>
      </c>
      <c r="AE14" s="6">
        <v>0</v>
      </c>
      <c r="AF14" s="12">
        <v>75</v>
      </c>
      <c r="AG14" s="14">
        <v>85</v>
      </c>
    </row>
    <row r="15" spans="1:33" ht="30" x14ac:dyDescent="0.25">
      <c r="A15" s="48" t="s">
        <v>51</v>
      </c>
      <c r="B15" s="49">
        <v>47</v>
      </c>
      <c r="C15" s="56" t="s">
        <v>61</v>
      </c>
      <c r="D15" s="2">
        <v>1</v>
      </c>
      <c r="E15" s="56" t="s">
        <v>62</v>
      </c>
      <c r="F15" s="8">
        <v>5498</v>
      </c>
      <c r="G15" s="35">
        <f t="shared" si="1"/>
        <v>21992</v>
      </c>
      <c r="H15" s="7">
        <v>300</v>
      </c>
      <c r="I15" s="7">
        <v>60</v>
      </c>
      <c r="J15" s="7">
        <v>23</v>
      </c>
      <c r="K15" s="7">
        <v>100</v>
      </c>
      <c r="L15" s="7">
        <v>2</v>
      </c>
      <c r="M15" s="6">
        <v>1330</v>
      </c>
      <c r="N15" s="12">
        <v>400</v>
      </c>
      <c r="O15" s="14">
        <v>300</v>
      </c>
      <c r="P15" s="14">
        <v>15</v>
      </c>
      <c r="Q15" s="14">
        <v>10</v>
      </c>
      <c r="R15" s="14">
        <v>50</v>
      </c>
      <c r="S15" s="14">
        <v>8</v>
      </c>
      <c r="T15" s="14">
        <v>30</v>
      </c>
      <c r="U15" s="14">
        <v>10</v>
      </c>
      <c r="V15" s="14">
        <v>25</v>
      </c>
      <c r="W15" s="14">
        <v>100</v>
      </c>
      <c r="X15" s="7">
        <v>1500</v>
      </c>
      <c r="Y15" s="7">
        <v>5</v>
      </c>
      <c r="Z15" s="7">
        <v>170</v>
      </c>
      <c r="AA15" s="7">
        <v>250</v>
      </c>
      <c r="AB15" s="6">
        <v>160</v>
      </c>
      <c r="AC15" s="6">
        <v>75</v>
      </c>
      <c r="AD15" s="6">
        <v>5</v>
      </c>
      <c r="AE15" s="6">
        <v>0</v>
      </c>
      <c r="AF15" s="12">
        <v>280</v>
      </c>
      <c r="AG15" s="14">
        <v>290</v>
      </c>
    </row>
    <row r="16" spans="1:33" ht="30" x14ac:dyDescent="0.25">
      <c r="A16" s="48" t="s">
        <v>51</v>
      </c>
      <c r="B16" s="49">
        <v>54</v>
      </c>
      <c r="C16" s="56" t="s">
        <v>63</v>
      </c>
      <c r="D16" s="2">
        <v>1</v>
      </c>
      <c r="E16" s="56" t="s">
        <v>64</v>
      </c>
      <c r="F16" s="8">
        <v>122842</v>
      </c>
      <c r="G16" s="35">
        <f t="shared" si="1"/>
        <v>491368</v>
      </c>
      <c r="H16" s="7">
        <v>17000</v>
      </c>
      <c r="I16" s="7">
        <v>100</v>
      </c>
      <c r="J16" s="7">
        <v>0</v>
      </c>
      <c r="K16" s="7">
        <v>0</v>
      </c>
      <c r="L16" s="7">
        <v>0</v>
      </c>
      <c r="M16" s="6">
        <v>28500</v>
      </c>
      <c r="N16" s="12">
        <v>0</v>
      </c>
      <c r="O16" s="14">
        <v>0</v>
      </c>
      <c r="P16" s="14">
        <v>0</v>
      </c>
      <c r="Q16" s="14">
        <v>14000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7">
        <v>0</v>
      </c>
      <c r="Y16" s="7">
        <v>0</v>
      </c>
      <c r="Z16" s="7">
        <v>0</v>
      </c>
      <c r="AA16" s="7">
        <v>0</v>
      </c>
      <c r="AB16" s="6">
        <v>0</v>
      </c>
      <c r="AC16" s="6">
        <v>12000</v>
      </c>
      <c r="AD16" s="6">
        <v>0</v>
      </c>
      <c r="AE16" s="6">
        <v>2000</v>
      </c>
      <c r="AF16" s="12">
        <v>39242</v>
      </c>
      <c r="AG16" s="14">
        <v>10000</v>
      </c>
    </row>
    <row r="17" spans="1:33" ht="30" x14ac:dyDescent="0.25">
      <c r="A17" s="48" t="s">
        <v>51</v>
      </c>
      <c r="B17" s="49">
        <v>55</v>
      </c>
      <c r="C17" s="56" t="s">
        <v>99</v>
      </c>
      <c r="D17" s="2">
        <v>1</v>
      </c>
      <c r="E17" s="56" t="s">
        <v>65</v>
      </c>
      <c r="F17" s="8">
        <f>SUM(H17:AG17)</f>
        <v>681</v>
      </c>
      <c r="G17" s="35">
        <f t="shared" si="1"/>
        <v>2724</v>
      </c>
      <c r="H17" s="7">
        <v>400</v>
      </c>
      <c r="I17" s="7">
        <v>0</v>
      </c>
      <c r="J17" s="7">
        <v>2</v>
      </c>
      <c r="K17" s="7">
        <v>1</v>
      </c>
      <c r="L17" s="7">
        <v>0</v>
      </c>
      <c r="M17" s="6">
        <v>0</v>
      </c>
      <c r="N17" s="12">
        <v>0</v>
      </c>
      <c r="O17" s="14">
        <v>2</v>
      </c>
      <c r="P17" s="14">
        <v>0</v>
      </c>
      <c r="Q17" s="14">
        <v>0</v>
      </c>
      <c r="R17" s="14">
        <v>10</v>
      </c>
      <c r="S17" s="14">
        <v>0</v>
      </c>
      <c r="T17" s="14">
        <v>0</v>
      </c>
      <c r="U17" s="14">
        <v>0</v>
      </c>
      <c r="V17" s="14">
        <v>25</v>
      </c>
      <c r="W17" s="14">
        <v>0</v>
      </c>
      <c r="X17" s="7">
        <v>10</v>
      </c>
      <c r="Y17" s="7">
        <v>0</v>
      </c>
      <c r="Z17" s="7">
        <v>1</v>
      </c>
      <c r="AA17" s="7">
        <v>0</v>
      </c>
      <c r="AB17" s="6">
        <v>0</v>
      </c>
      <c r="AC17" s="6">
        <v>0</v>
      </c>
      <c r="AD17" s="6">
        <v>0</v>
      </c>
      <c r="AE17" s="6">
        <v>0</v>
      </c>
      <c r="AF17" s="12">
        <v>0</v>
      </c>
      <c r="AG17" s="14">
        <v>230</v>
      </c>
    </row>
    <row r="18" spans="1:33" ht="30" x14ac:dyDescent="0.25">
      <c r="A18" s="48" t="s">
        <v>51</v>
      </c>
      <c r="B18" s="49">
        <v>55</v>
      </c>
      <c r="C18" s="56" t="s">
        <v>99</v>
      </c>
      <c r="D18" s="2">
        <v>2</v>
      </c>
      <c r="E18" s="56" t="s">
        <v>66</v>
      </c>
      <c r="F18" s="8">
        <f t="shared" ref="F18:F24" si="2">SUM(H18:AG18)</f>
        <v>789</v>
      </c>
      <c r="G18" s="35">
        <f t="shared" si="1"/>
        <v>3156</v>
      </c>
      <c r="H18" s="7">
        <v>150</v>
      </c>
      <c r="I18" s="7">
        <v>0</v>
      </c>
      <c r="J18" s="7">
        <v>11</v>
      </c>
      <c r="K18" s="7">
        <v>200</v>
      </c>
      <c r="L18" s="7">
        <v>0</v>
      </c>
      <c r="M18" s="6">
        <v>0</v>
      </c>
      <c r="N18" s="12">
        <v>0</v>
      </c>
      <c r="O18" s="14">
        <v>2</v>
      </c>
      <c r="P18" s="14">
        <v>0</v>
      </c>
      <c r="Q18" s="14">
        <v>0</v>
      </c>
      <c r="R18" s="14">
        <v>10</v>
      </c>
      <c r="S18" s="14">
        <v>0</v>
      </c>
      <c r="T18" s="14">
        <v>0</v>
      </c>
      <c r="U18" s="14">
        <v>0</v>
      </c>
      <c r="V18" s="14">
        <v>40</v>
      </c>
      <c r="W18" s="14">
        <v>0</v>
      </c>
      <c r="X18" s="7">
        <v>4</v>
      </c>
      <c r="Y18" s="7">
        <v>0</v>
      </c>
      <c r="Z18" s="7">
        <v>6</v>
      </c>
      <c r="AA18" s="7">
        <v>0</v>
      </c>
      <c r="AB18" s="6">
        <v>0</v>
      </c>
      <c r="AC18" s="6">
        <v>0</v>
      </c>
      <c r="AD18" s="6">
        <v>0</v>
      </c>
      <c r="AE18" s="6">
        <v>0</v>
      </c>
      <c r="AF18" s="12">
        <v>6</v>
      </c>
      <c r="AG18" s="14">
        <v>360</v>
      </c>
    </row>
    <row r="19" spans="1:33" ht="30" x14ac:dyDescent="0.25">
      <c r="A19" s="48" t="s">
        <v>51</v>
      </c>
      <c r="B19" s="49">
        <v>55</v>
      </c>
      <c r="C19" s="56" t="s">
        <v>99</v>
      </c>
      <c r="D19" s="2">
        <v>3</v>
      </c>
      <c r="E19" s="56" t="s">
        <v>67</v>
      </c>
      <c r="F19" s="8">
        <f t="shared" si="2"/>
        <v>1267</v>
      </c>
      <c r="G19" s="35">
        <f t="shared" si="1"/>
        <v>5068</v>
      </c>
      <c r="H19" s="7">
        <v>500</v>
      </c>
      <c r="I19" s="7">
        <v>0</v>
      </c>
      <c r="J19" s="7">
        <v>46</v>
      </c>
      <c r="K19" s="7">
        <v>10</v>
      </c>
      <c r="L19" s="7">
        <v>0</v>
      </c>
      <c r="M19" s="6">
        <v>0</v>
      </c>
      <c r="N19" s="12">
        <v>0</v>
      </c>
      <c r="O19" s="14">
        <v>2</v>
      </c>
      <c r="P19" s="14">
        <v>0</v>
      </c>
      <c r="Q19" s="14">
        <v>0</v>
      </c>
      <c r="R19" s="14">
        <v>10</v>
      </c>
      <c r="S19" s="14">
        <v>0</v>
      </c>
      <c r="T19" s="14">
        <v>0</v>
      </c>
      <c r="U19" s="14">
        <v>0</v>
      </c>
      <c r="V19" s="14">
        <v>15</v>
      </c>
      <c r="W19" s="14">
        <v>0</v>
      </c>
      <c r="X19" s="7">
        <v>70</v>
      </c>
      <c r="Y19" s="7">
        <v>0</v>
      </c>
      <c r="Z19" s="7">
        <v>4</v>
      </c>
      <c r="AA19" s="7">
        <v>0</v>
      </c>
      <c r="AB19" s="6">
        <v>0</v>
      </c>
      <c r="AC19" s="6">
        <v>0</v>
      </c>
      <c r="AD19" s="6">
        <v>0</v>
      </c>
      <c r="AE19" s="6">
        <v>0</v>
      </c>
      <c r="AF19" s="12">
        <v>0</v>
      </c>
      <c r="AG19" s="14">
        <v>610</v>
      </c>
    </row>
    <row r="20" spans="1:33" ht="30" x14ac:dyDescent="0.25">
      <c r="A20" s="48" t="s">
        <v>51</v>
      </c>
      <c r="B20" s="49">
        <v>55</v>
      </c>
      <c r="C20" s="56" t="s">
        <v>99</v>
      </c>
      <c r="D20" s="2">
        <v>4</v>
      </c>
      <c r="E20" s="56" t="s">
        <v>68</v>
      </c>
      <c r="F20" s="8">
        <f t="shared" si="2"/>
        <v>966</v>
      </c>
      <c r="G20" s="35">
        <f t="shared" si="1"/>
        <v>3864</v>
      </c>
      <c r="H20" s="7">
        <v>400</v>
      </c>
      <c r="I20" s="7">
        <v>0</v>
      </c>
      <c r="J20" s="7">
        <v>16</v>
      </c>
      <c r="K20" s="7">
        <v>10</v>
      </c>
      <c r="L20" s="7">
        <v>0</v>
      </c>
      <c r="M20" s="6">
        <v>0</v>
      </c>
      <c r="N20" s="12">
        <v>0</v>
      </c>
      <c r="O20" s="14">
        <v>30</v>
      </c>
      <c r="P20" s="14">
        <v>0</v>
      </c>
      <c r="Q20" s="14">
        <v>0</v>
      </c>
      <c r="R20" s="14">
        <v>30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7">
        <v>4</v>
      </c>
      <c r="Y20" s="7">
        <v>0</v>
      </c>
      <c r="Z20" s="7">
        <v>1</v>
      </c>
      <c r="AA20" s="7">
        <v>0</v>
      </c>
      <c r="AB20" s="6">
        <v>0</v>
      </c>
      <c r="AC20" s="6">
        <v>0</v>
      </c>
      <c r="AD20" s="6">
        <v>0</v>
      </c>
      <c r="AE20" s="6">
        <v>0</v>
      </c>
      <c r="AF20" s="12">
        <v>0</v>
      </c>
      <c r="AG20" s="14">
        <v>475</v>
      </c>
    </row>
    <row r="21" spans="1:33" ht="30" x14ac:dyDescent="0.25">
      <c r="A21" s="48" t="s">
        <v>51</v>
      </c>
      <c r="B21" s="49">
        <v>55</v>
      </c>
      <c r="C21" s="56" t="s">
        <v>99</v>
      </c>
      <c r="D21" s="2">
        <v>5</v>
      </c>
      <c r="E21" s="56" t="s">
        <v>69</v>
      </c>
      <c r="F21" s="8">
        <f t="shared" si="2"/>
        <v>1069</v>
      </c>
      <c r="G21" s="35">
        <f t="shared" si="1"/>
        <v>4276</v>
      </c>
      <c r="H21" s="7">
        <v>400</v>
      </c>
      <c r="I21" s="7">
        <v>0</v>
      </c>
      <c r="J21" s="7">
        <v>6</v>
      </c>
      <c r="K21" s="7">
        <v>200</v>
      </c>
      <c r="L21" s="7">
        <v>0</v>
      </c>
      <c r="M21" s="6">
        <v>0</v>
      </c>
      <c r="N21" s="12">
        <v>0</v>
      </c>
      <c r="O21" s="14">
        <v>2</v>
      </c>
      <c r="P21" s="14">
        <v>0</v>
      </c>
      <c r="Q21" s="14">
        <v>0</v>
      </c>
      <c r="R21" s="14">
        <v>10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7">
        <v>0</v>
      </c>
      <c r="Y21" s="7">
        <v>0</v>
      </c>
      <c r="Z21" s="7">
        <v>1</v>
      </c>
      <c r="AA21" s="7">
        <v>0</v>
      </c>
      <c r="AB21" s="6">
        <v>0</v>
      </c>
      <c r="AC21" s="6">
        <v>0</v>
      </c>
      <c r="AD21" s="6">
        <v>0</v>
      </c>
      <c r="AE21" s="6">
        <v>0</v>
      </c>
      <c r="AF21" s="12">
        <v>0</v>
      </c>
      <c r="AG21" s="14">
        <v>450</v>
      </c>
    </row>
    <row r="22" spans="1:33" ht="30" x14ac:dyDescent="0.25">
      <c r="A22" s="48" t="s">
        <v>51</v>
      </c>
      <c r="B22" s="49">
        <v>55</v>
      </c>
      <c r="C22" s="56" t="s">
        <v>99</v>
      </c>
      <c r="D22" s="2">
        <v>6</v>
      </c>
      <c r="E22" s="56" t="s">
        <v>100</v>
      </c>
      <c r="F22" s="8">
        <f t="shared" si="2"/>
        <v>191</v>
      </c>
      <c r="G22" s="35">
        <f t="shared" si="1"/>
        <v>764</v>
      </c>
      <c r="H22" s="7">
        <v>0</v>
      </c>
      <c r="I22" s="7">
        <v>0</v>
      </c>
      <c r="J22" s="7">
        <v>0</v>
      </c>
      <c r="K22" s="7">
        <v>1</v>
      </c>
      <c r="L22" s="7">
        <v>0</v>
      </c>
      <c r="M22" s="6">
        <v>0</v>
      </c>
      <c r="N22" s="12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7">
        <v>0</v>
      </c>
      <c r="Y22" s="7">
        <v>0</v>
      </c>
      <c r="Z22" s="7">
        <v>0</v>
      </c>
      <c r="AA22" s="7">
        <v>0</v>
      </c>
      <c r="AB22" s="6">
        <v>0</v>
      </c>
      <c r="AC22" s="6">
        <v>0</v>
      </c>
      <c r="AD22" s="6">
        <v>0</v>
      </c>
      <c r="AE22" s="6">
        <v>0</v>
      </c>
      <c r="AF22" s="12">
        <v>0</v>
      </c>
      <c r="AG22" s="14">
        <v>190</v>
      </c>
    </row>
    <row r="23" spans="1:33" ht="30" x14ac:dyDescent="0.25">
      <c r="A23" s="48" t="s">
        <v>51</v>
      </c>
      <c r="B23" s="49">
        <v>55</v>
      </c>
      <c r="C23" s="56" t="s">
        <v>99</v>
      </c>
      <c r="D23" s="2">
        <v>7</v>
      </c>
      <c r="E23" s="56" t="s">
        <v>70</v>
      </c>
      <c r="F23" s="8">
        <f t="shared" si="2"/>
        <v>1853</v>
      </c>
      <c r="G23" s="35">
        <f t="shared" si="1"/>
        <v>7412</v>
      </c>
      <c r="H23" s="7">
        <v>900</v>
      </c>
      <c r="I23" s="7">
        <v>0</v>
      </c>
      <c r="J23" s="7">
        <v>9</v>
      </c>
      <c r="K23" s="7">
        <v>30</v>
      </c>
      <c r="L23" s="7">
        <v>5</v>
      </c>
      <c r="M23" s="6">
        <v>168</v>
      </c>
      <c r="N23" s="12">
        <v>0</v>
      </c>
      <c r="O23" s="14">
        <v>40</v>
      </c>
      <c r="P23" s="14">
        <v>0</v>
      </c>
      <c r="Q23" s="14">
        <v>0</v>
      </c>
      <c r="R23" s="14">
        <v>10</v>
      </c>
      <c r="S23" s="14">
        <v>1</v>
      </c>
      <c r="T23" s="14">
        <v>0</v>
      </c>
      <c r="U23" s="14">
        <v>0</v>
      </c>
      <c r="V23" s="14">
        <v>10</v>
      </c>
      <c r="W23" s="14">
        <v>0</v>
      </c>
      <c r="X23" s="7">
        <v>80</v>
      </c>
      <c r="Y23" s="7">
        <v>0</v>
      </c>
      <c r="Z23" s="7">
        <v>50</v>
      </c>
      <c r="AA23" s="7">
        <v>30</v>
      </c>
      <c r="AB23" s="6">
        <v>0</v>
      </c>
      <c r="AC23" s="6">
        <v>0</v>
      </c>
      <c r="AD23" s="6">
        <v>10</v>
      </c>
      <c r="AE23" s="6">
        <v>0</v>
      </c>
      <c r="AF23" s="12">
        <v>30</v>
      </c>
      <c r="AG23" s="14">
        <v>480</v>
      </c>
    </row>
    <row r="24" spans="1:33" ht="30" x14ac:dyDescent="0.25">
      <c r="A24" s="48" t="s">
        <v>51</v>
      </c>
      <c r="B24" s="49">
        <v>55</v>
      </c>
      <c r="C24" s="56" t="s">
        <v>99</v>
      </c>
      <c r="D24" s="2">
        <v>8</v>
      </c>
      <c r="E24" s="56" t="s">
        <v>101</v>
      </c>
      <c r="F24" s="8">
        <f t="shared" si="2"/>
        <v>151</v>
      </c>
      <c r="G24" s="35">
        <f t="shared" si="1"/>
        <v>604</v>
      </c>
      <c r="H24" s="7">
        <v>0</v>
      </c>
      <c r="I24" s="7">
        <v>0</v>
      </c>
      <c r="J24" s="7">
        <v>0</v>
      </c>
      <c r="K24" s="7">
        <v>1</v>
      </c>
      <c r="L24" s="7">
        <v>25</v>
      </c>
      <c r="M24" s="6">
        <v>0</v>
      </c>
      <c r="N24" s="12">
        <v>0</v>
      </c>
      <c r="O24" s="14">
        <v>20</v>
      </c>
      <c r="P24" s="14">
        <v>0</v>
      </c>
      <c r="Q24" s="14">
        <v>10</v>
      </c>
      <c r="R24" s="14">
        <v>50</v>
      </c>
      <c r="S24" s="14">
        <v>1</v>
      </c>
      <c r="T24" s="14">
        <v>10</v>
      </c>
      <c r="U24" s="14">
        <v>0</v>
      </c>
      <c r="V24" s="14">
        <v>0</v>
      </c>
      <c r="W24" s="14">
        <v>0</v>
      </c>
      <c r="X24" s="7">
        <v>4</v>
      </c>
      <c r="Y24" s="7">
        <v>5</v>
      </c>
      <c r="Z24" s="7">
        <v>0</v>
      </c>
      <c r="AA24" s="7">
        <v>20</v>
      </c>
      <c r="AB24" s="6">
        <v>0</v>
      </c>
      <c r="AC24" s="6">
        <v>0</v>
      </c>
      <c r="AD24" s="6">
        <v>5</v>
      </c>
      <c r="AE24" s="6">
        <v>0</v>
      </c>
      <c r="AF24" s="12">
        <v>0</v>
      </c>
      <c r="AG24" s="14">
        <v>0</v>
      </c>
    </row>
    <row r="25" spans="1:33" ht="30" x14ac:dyDescent="0.25">
      <c r="A25" s="48" t="s">
        <v>51</v>
      </c>
      <c r="B25" s="49">
        <v>63</v>
      </c>
      <c r="C25" s="56" t="s">
        <v>71</v>
      </c>
      <c r="D25" s="2">
        <v>1</v>
      </c>
      <c r="E25" s="56" t="s">
        <v>72</v>
      </c>
      <c r="F25" s="8">
        <v>460</v>
      </c>
      <c r="G25" s="35">
        <f t="shared" ref="G25:G30" si="3">F25*4</f>
        <v>1840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6">
        <v>380</v>
      </c>
      <c r="N25" s="12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7">
        <v>80</v>
      </c>
      <c r="Y25" s="7">
        <v>0</v>
      </c>
      <c r="Z25" s="7">
        <v>0</v>
      </c>
      <c r="AA25" s="7">
        <v>0</v>
      </c>
      <c r="AB25" s="6">
        <v>0</v>
      </c>
      <c r="AC25" s="6">
        <v>0</v>
      </c>
      <c r="AD25" s="6">
        <v>0</v>
      </c>
      <c r="AE25" s="6">
        <v>0</v>
      </c>
      <c r="AF25" s="12">
        <v>0</v>
      </c>
      <c r="AG25" s="14">
        <v>0</v>
      </c>
    </row>
    <row r="26" spans="1:33" ht="30" x14ac:dyDescent="0.25">
      <c r="A26" s="48" t="s">
        <v>51</v>
      </c>
      <c r="B26" s="49">
        <v>63</v>
      </c>
      <c r="C26" s="56" t="s">
        <v>71</v>
      </c>
      <c r="D26" s="2">
        <v>2</v>
      </c>
      <c r="E26" s="56" t="s">
        <v>73</v>
      </c>
      <c r="F26" s="8">
        <v>60</v>
      </c>
      <c r="G26" s="35">
        <f t="shared" si="3"/>
        <v>240</v>
      </c>
      <c r="H26" s="7">
        <v>0</v>
      </c>
      <c r="I26" s="7">
        <v>0</v>
      </c>
      <c r="J26" s="7">
        <v>8</v>
      </c>
      <c r="K26" s="7">
        <v>0</v>
      </c>
      <c r="L26" s="7">
        <v>0</v>
      </c>
      <c r="M26" s="6">
        <v>0</v>
      </c>
      <c r="N26" s="12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7">
        <v>0</v>
      </c>
      <c r="Y26" s="7">
        <v>0</v>
      </c>
      <c r="Z26" s="7">
        <v>0</v>
      </c>
      <c r="AA26" s="7">
        <v>0</v>
      </c>
      <c r="AB26" s="6">
        <v>50</v>
      </c>
      <c r="AC26" s="6">
        <v>2</v>
      </c>
      <c r="AD26" s="6">
        <v>0</v>
      </c>
      <c r="AE26" s="6">
        <v>0</v>
      </c>
      <c r="AF26" s="12">
        <v>0</v>
      </c>
      <c r="AG26" s="14">
        <v>0</v>
      </c>
    </row>
    <row r="27" spans="1:33" ht="30" x14ac:dyDescent="0.25">
      <c r="A27" s="41" t="s">
        <v>51</v>
      </c>
      <c r="B27" s="3">
        <v>65</v>
      </c>
      <c r="C27" s="56" t="s">
        <v>106</v>
      </c>
      <c r="D27" s="2">
        <v>1</v>
      </c>
      <c r="E27" s="56" t="s">
        <v>107</v>
      </c>
      <c r="F27" s="8">
        <v>232</v>
      </c>
      <c r="G27" s="35">
        <f t="shared" si="3"/>
        <v>928</v>
      </c>
      <c r="H27" s="7">
        <v>150</v>
      </c>
      <c r="I27" s="7">
        <v>48</v>
      </c>
      <c r="J27" s="7">
        <v>0</v>
      </c>
      <c r="K27" s="7">
        <v>0</v>
      </c>
      <c r="L27" s="7">
        <v>0</v>
      </c>
      <c r="M27" s="6">
        <v>4</v>
      </c>
      <c r="N27" s="12">
        <v>10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7">
        <v>12</v>
      </c>
      <c r="Y27" s="7">
        <v>0</v>
      </c>
      <c r="Z27" s="7">
        <v>0</v>
      </c>
      <c r="AA27" s="7">
        <v>0</v>
      </c>
      <c r="AB27" s="6">
        <v>0</v>
      </c>
      <c r="AC27" s="6">
        <v>0</v>
      </c>
      <c r="AD27" s="6">
        <v>0</v>
      </c>
      <c r="AE27" s="6">
        <v>0</v>
      </c>
      <c r="AF27" s="12">
        <v>3</v>
      </c>
      <c r="AG27" s="14">
        <v>5</v>
      </c>
    </row>
    <row r="28" spans="1:33" ht="30" x14ac:dyDescent="0.25">
      <c r="A28" s="48" t="s">
        <v>51</v>
      </c>
      <c r="B28" s="49">
        <v>67</v>
      </c>
      <c r="C28" s="56" t="s">
        <v>74</v>
      </c>
      <c r="D28" s="2">
        <v>1</v>
      </c>
      <c r="E28" s="56" t="s">
        <v>58</v>
      </c>
      <c r="F28" s="8">
        <v>26</v>
      </c>
      <c r="G28" s="35">
        <f t="shared" si="3"/>
        <v>104</v>
      </c>
      <c r="H28" s="7">
        <v>10</v>
      </c>
      <c r="I28" s="7">
        <v>1</v>
      </c>
      <c r="J28" s="7">
        <v>6</v>
      </c>
      <c r="K28" s="7">
        <v>0</v>
      </c>
      <c r="L28" s="7">
        <v>0</v>
      </c>
      <c r="M28" s="6">
        <v>5</v>
      </c>
      <c r="N28" s="12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7">
        <v>0</v>
      </c>
      <c r="Y28" s="7">
        <v>0</v>
      </c>
      <c r="Z28" s="7">
        <v>0</v>
      </c>
      <c r="AA28" s="7">
        <v>0</v>
      </c>
      <c r="AB28" s="6">
        <v>4</v>
      </c>
      <c r="AC28" s="6">
        <v>0</v>
      </c>
      <c r="AD28" s="6">
        <v>0</v>
      </c>
      <c r="AE28" s="6">
        <v>0</v>
      </c>
      <c r="AF28" s="12">
        <v>0</v>
      </c>
      <c r="AG28" s="14">
        <v>0</v>
      </c>
    </row>
    <row r="29" spans="1:33" ht="30" x14ac:dyDescent="0.25">
      <c r="A29" s="41" t="s">
        <v>75</v>
      </c>
      <c r="B29" s="3">
        <v>77</v>
      </c>
      <c r="C29" s="56" t="s">
        <v>110</v>
      </c>
      <c r="D29" s="2">
        <v>1</v>
      </c>
      <c r="E29" s="56" t="s">
        <v>111</v>
      </c>
      <c r="F29" s="8">
        <v>1950</v>
      </c>
      <c r="G29" s="35">
        <f t="shared" si="3"/>
        <v>7800</v>
      </c>
      <c r="H29" s="7">
        <v>0</v>
      </c>
      <c r="I29" s="7">
        <v>10</v>
      </c>
      <c r="J29" s="7">
        <v>0</v>
      </c>
      <c r="K29" s="7">
        <v>0</v>
      </c>
      <c r="L29" s="7">
        <v>0</v>
      </c>
      <c r="M29" s="6">
        <v>0</v>
      </c>
      <c r="N29" s="12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7">
        <v>1800</v>
      </c>
      <c r="Y29" s="7">
        <v>0</v>
      </c>
      <c r="Z29" s="7">
        <v>100</v>
      </c>
      <c r="AA29" s="7">
        <v>0</v>
      </c>
      <c r="AB29" s="6">
        <v>0</v>
      </c>
      <c r="AC29" s="6">
        <v>0</v>
      </c>
      <c r="AD29" s="6">
        <v>0</v>
      </c>
      <c r="AE29" s="6">
        <v>40</v>
      </c>
      <c r="AF29" s="12">
        <v>0</v>
      </c>
      <c r="AG29" s="14">
        <v>0</v>
      </c>
    </row>
    <row r="30" spans="1:33" ht="30" x14ac:dyDescent="0.25">
      <c r="A30" s="48" t="s">
        <v>75</v>
      </c>
      <c r="B30" s="49">
        <v>84</v>
      </c>
      <c r="C30" s="56" t="s">
        <v>77</v>
      </c>
      <c r="D30" s="2">
        <v>1</v>
      </c>
      <c r="E30" s="56" t="s">
        <v>78</v>
      </c>
      <c r="F30" s="8">
        <v>306</v>
      </c>
      <c r="G30" s="35">
        <f t="shared" si="3"/>
        <v>1224</v>
      </c>
      <c r="H30" s="7">
        <v>1</v>
      </c>
      <c r="I30" s="7">
        <v>5</v>
      </c>
      <c r="J30" s="7">
        <v>0</v>
      </c>
      <c r="K30" s="7">
        <v>0</v>
      </c>
      <c r="L30" s="7">
        <v>0</v>
      </c>
      <c r="M30" s="6">
        <v>0</v>
      </c>
      <c r="N30" s="12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7">
        <v>0</v>
      </c>
      <c r="Y30" s="7">
        <v>0</v>
      </c>
      <c r="Z30" s="7">
        <v>0</v>
      </c>
      <c r="AA30" s="7">
        <v>0</v>
      </c>
      <c r="AB30" s="6">
        <v>30</v>
      </c>
      <c r="AC30" s="6">
        <v>0</v>
      </c>
      <c r="AD30" s="6">
        <v>0</v>
      </c>
      <c r="AE30" s="6">
        <v>0</v>
      </c>
      <c r="AF30" s="12">
        <v>270</v>
      </c>
      <c r="AG30" s="14">
        <v>0</v>
      </c>
    </row>
    <row r="31" spans="1:33" ht="30" x14ac:dyDescent="0.25">
      <c r="A31" s="48" t="s">
        <v>75</v>
      </c>
      <c r="B31" s="49">
        <v>97</v>
      </c>
      <c r="C31" s="56" t="s">
        <v>79</v>
      </c>
      <c r="D31" s="2">
        <v>1</v>
      </c>
      <c r="E31" s="56" t="s">
        <v>80</v>
      </c>
      <c r="F31" s="8">
        <v>40</v>
      </c>
      <c r="G31" s="35">
        <f t="shared" ref="G31:G37" si="4">F31*4</f>
        <v>160</v>
      </c>
      <c r="H31" s="7">
        <v>40</v>
      </c>
      <c r="I31" s="7">
        <v>0</v>
      </c>
      <c r="J31" s="7">
        <v>0</v>
      </c>
      <c r="K31" s="7">
        <v>0</v>
      </c>
      <c r="L31" s="7">
        <v>0</v>
      </c>
      <c r="M31" s="6">
        <v>0</v>
      </c>
      <c r="N31" s="12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7">
        <v>0</v>
      </c>
      <c r="Y31" s="7">
        <v>0</v>
      </c>
      <c r="Z31" s="7">
        <v>0</v>
      </c>
      <c r="AA31" s="7">
        <v>0</v>
      </c>
      <c r="AB31" s="6">
        <v>0</v>
      </c>
      <c r="AC31" s="6">
        <v>0</v>
      </c>
      <c r="AD31" s="6">
        <v>0</v>
      </c>
      <c r="AE31" s="6">
        <v>0</v>
      </c>
      <c r="AF31" s="12">
        <v>0</v>
      </c>
      <c r="AG31" s="14">
        <v>0</v>
      </c>
    </row>
    <row r="32" spans="1:33" ht="30" x14ac:dyDescent="0.25">
      <c r="A32" s="48" t="s">
        <v>75</v>
      </c>
      <c r="B32" s="49">
        <v>97</v>
      </c>
      <c r="C32" s="56" t="s">
        <v>79</v>
      </c>
      <c r="D32" s="2">
        <v>2</v>
      </c>
      <c r="E32" s="56" t="s">
        <v>81</v>
      </c>
      <c r="F32" s="8">
        <v>824</v>
      </c>
      <c r="G32" s="35">
        <f t="shared" si="4"/>
        <v>3296</v>
      </c>
      <c r="H32" s="7">
        <v>820</v>
      </c>
      <c r="I32" s="7">
        <v>0</v>
      </c>
      <c r="J32" s="7">
        <v>4</v>
      </c>
      <c r="K32" s="7">
        <v>0</v>
      </c>
      <c r="L32" s="7">
        <v>0</v>
      </c>
      <c r="M32" s="6">
        <v>0</v>
      </c>
      <c r="N32" s="12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7">
        <v>0</v>
      </c>
      <c r="Y32" s="7">
        <v>0</v>
      </c>
      <c r="Z32" s="7">
        <v>0</v>
      </c>
      <c r="AA32" s="7">
        <v>0</v>
      </c>
      <c r="AB32" s="6">
        <v>0</v>
      </c>
      <c r="AC32" s="6">
        <v>0</v>
      </c>
      <c r="AD32" s="6">
        <v>0</v>
      </c>
      <c r="AE32" s="6">
        <v>0</v>
      </c>
      <c r="AF32" s="12">
        <v>0</v>
      </c>
      <c r="AG32" s="14">
        <v>0</v>
      </c>
    </row>
    <row r="33" spans="1:33" ht="30" x14ac:dyDescent="0.25">
      <c r="A33" s="48" t="s">
        <v>75</v>
      </c>
      <c r="B33" s="49">
        <v>97</v>
      </c>
      <c r="C33" s="56" t="s">
        <v>79</v>
      </c>
      <c r="D33" s="2">
        <v>3</v>
      </c>
      <c r="E33" s="56" t="s">
        <v>82</v>
      </c>
      <c r="F33" s="8">
        <v>850</v>
      </c>
      <c r="G33" s="35">
        <f t="shared" si="4"/>
        <v>3400</v>
      </c>
      <c r="H33" s="7">
        <v>850</v>
      </c>
      <c r="I33" s="7">
        <v>0</v>
      </c>
      <c r="J33" s="7">
        <v>0</v>
      </c>
      <c r="K33" s="7">
        <v>0</v>
      </c>
      <c r="L33" s="7">
        <v>0</v>
      </c>
      <c r="M33" s="6">
        <v>0</v>
      </c>
      <c r="N33" s="12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7">
        <v>0</v>
      </c>
      <c r="Y33" s="7">
        <v>0</v>
      </c>
      <c r="Z33" s="7">
        <v>0</v>
      </c>
      <c r="AA33" s="7">
        <v>0</v>
      </c>
      <c r="AB33" s="6">
        <v>0</v>
      </c>
      <c r="AC33" s="6">
        <v>0</v>
      </c>
      <c r="AD33" s="6">
        <v>0</v>
      </c>
      <c r="AE33" s="6">
        <v>0</v>
      </c>
      <c r="AF33" s="12">
        <v>0</v>
      </c>
      <c r="AG33" s="14">
        <v>0</v>
      </c>
    </row>
    <row r="34" spans="1:33" ht="30" x14ac:dyDescent="0.25">
      <c r="A34" s="48" t="s">
        <v>75</v>
      </c>
      <c r="B34" s="49">
        <v>97</v>
      </c>
      <c r="C34" s="56" t="s">
        <v>79</v>
      </c>
      <c r="D34" s="2">
        <v>4</v>
      </c>
      <c r="E34" s="56" t="s">
        <v>83</v>
      </c>
      <c r="F34" s="8">
        <v>2300</v>
      </c>
      <c r="G34" s="35">
        <f t="shared" si="4"/>
        <v>9200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6">
        <v>2300</v>
      </c>
      <c r="N34" s="12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7">
        <v>0</v>
      </c>
      <c r="Y34" s="7">
        <v>0</v>
      </c>
      <c r="Z34" s="7">
        <v>0</v>
      </c>
      <c r="AA34" s="7">
        <v>0</v>
      </c>
      <c r="AB34" s="6">
        <v>0</v>
      </c>
      <c r="AC34" s="6">
        <v>0</v>
      </c>
      <c r="AD34" s="6">
        <v>0</v>
      </c>
      <c r="AE34" s="6">
        <v>0</v>
      </c>
      <c r="AF34" s="12">
        <v>0</v>
      </c>
      <c r="AG34" s="14">
        <v>0</v>
      </c>
    </row>
    <row r="35" spans="1:33" ht="30" x14ac:dyDescent="0.25">
      <c r="A35" s="48" t="s">
        <v>75</v>
      </c>
      <c r="B35" s="49">
        <v>104</v>
      </c>
      <c r="C35" s="56" t="s">
        <v>84</v>
      </c>
      <c r="D35" s="2">
        <v>1</v>
      </c>
      <c r="E35" s="56" t="s">
        <v>85</v>
      </c>
      <c r="F35" s="8">
        <v>4266</v>
      </c>
      <c r="G35" s="35">
        <f t="shared" si="4"/>
        <v>17064</v>
      </c>
      <c r="H35" s="7">
        <v>850</v>
      </c>
      <c r="I35" s="7">
        <v>1</v>
      </c>
      <c r="J35" s="7">
        <v>0</v>
      </c>
      <c r="K35" s="7">
        <v>0</v>
      </c>
      <c r="L35" s="7">
        <v>0</v>
      </c>
      <c r="M35" s="6">
        <v>500</v>
      </c>
      <c r="N35" s="12">
        <v>820</v>
      </c>
      <c r="O35" s="14">
        <v>0</v>
      </c>
      <c r="P35" s="14">
        <v>5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10</v>
      </c>
      <c r="W35" s="14">
        <v>0</v>
      </c>
      <c r="X35" s="7">
        <v>1600</v>
      </c>
      <c r="Y35" s="7">
        <v>0</v>
      </c>
      <c r="Z35" s="7">
        <v>0</v>
      </c>
      <c r="AA35" s="7">
        <v>0</v>
      </c>
      <c r="AB35" s="6">
        <v>0</v>
      </c>
      <c r="AC35" s="6">
        <v>0</v>
      </c>
      <c r="AD35" s="6">
        <v>0</v>
      </c>
      <c r="AE35" s="6">
        <v>0</v>
      </c>
      <c r="AF35" s="12">
        <v>480</v>
      </c>
      <c r="AG35" s="14">
        <v>0</v>
      </c>
    </row>
    <row r="36" spans="1:33" ht="30" x14ac:dyDescent="0.25">
      <c r="A36" s="48" t="s">
        <v>75</v>
      </c>
      <c r="B36" s="49">
        <v>104</v>
      </c>
      <c r="C36" s="56" t="s">
        <v>84</v>
      </c>
      <c r="D36" s="2">
        <v>2</v>
      </c>
      <c r="E36" s="56" t="s">
        <v>76</v>
      </c>
      <c r="F36" s="8">
        <v>176</v>
      </c>
      <c r="G36" s="35">
        <f t="shared" si="4"/>
        <v>704</v>
      </c>
      <c r="H36" s="7">
        <v>0</v>
      </c>
      <c r="I36" s="7">
        <v>1</v>
      </c>
      <c r="J36" s="7">
        <v>0</v>
      </c>
      <c r="K36" s="7">
        <v>0</v>
      </c>
      <c r="L36" s="7">
        <v>0</v>
      </c>
      <c r="M36" s="6">
        <v>20</v>
      </c>
      <c r="N36" s="12">
        <v>0</v>
      </c>
      <c r="O36" s="14">
        <v>0</v>
      </c>
      <c r="P36" s="14">
        <v>5</v>
      </c>
      <c r="Q36" s="14">
        <v>100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7">
        <v>50</v>
      </c>
      <c r="Y36" s="7">
        <v>0</v>
      </c>
      <c r="Z36" s="7">
        <v>0</v>
      </c>
      <c r="AA36" s="7">
        <v>0</v>
      </c>
      <c r="AB36" s="6">
        <v>0</v>
      </c>
      <c r="AC36" s="6">
        <v>0</v>
      </c>
      <c r="AD36" s="6">
        <v>0</v>
      </c>
      <c r="AE36" s="6">
        <v>0</v>
      </c>
      <c r="AF36" s="12">
        <v>0</v>
      </c>
      <c r="AG36" s="14">
        <v>0</v>
      </c>
    </row>
    <row r="37" spans="1:33" ht="30" x14ac:dyDescent="0.25">
      <c r="A37" s="48" t="s">
        <v>75</v>
      </c>
      <c r="B37" s="49">
        <v>109</v>
      </c>
      <c r="C37" s="56" t="s">
        <v>86</v>
      </c>
      <c r="D37" s="2">
        <v>1</v>
      </c>
      <c r="E37" s="56" t="s">
        <v>87</v>
      </c>
      <c r="F37" s="8">
        <v>6842</v>
      </c>
      <c r="G37" s="35">
        <f t="shared" si="4"/>
        <v>27368</v>
      </c>
      <c r="H37" s="7">
        <v>1100</v>
      </c>
      <c r="I37" s="7">
        <v>0</v>
      </c>
      <c r="J37" s="7">
        <v>0</v>
      </c>
      <c r="K37" s="7">
        <v>0</v>
      </c>
      <c r="L37" s="7">
        <v>0</v>
      </c>
      <c r="M37" s="6">
        <v>4200</v>
      </c>
      <c r="N37" s="12">
        <v>0</v>
      </c>
      <c r="O37" s="14">
        <v>0</v>
      </c>
      <c r="P37" s="14">
        <v>1500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7">
        <v>0</v>
      </c>
      <c r="Y37" s="7">
        <v>0</v>
      </c>
      <c r="Z37" s="7">
        <v>0</v>
      </c>
      <c r="AA37" s="7">
        <v>0</v>
      </c>
      <c r="AB37" s="6">
        <v>42</v>
      </c>
      <c r="AC37" s="6">
        <v>0</v>
      </c>
      <c r="AD37" s="6">
        <v>0</v>
      </c>
      <c r="AE37" s="6">
        <v>0</v>
      </c>
      <c r="AF37" s="12">
        <v>0</v>
      </c>
      <c r="AG37" s="14">
        <v>0</v>
      </c>
    </row>
    <row r="38" spans="1:33" ht="30" x14ac:dyDescent="0.25">
      <c r="A38" s="48" t="s">
        <v>75</v>
      </c>
      <c r="B38" s="49">
        <v>116</v>
      </c>
      <c r="C38" s="56" t="s">
        <v>88</v>
      </c>
      <c r="D38" s="2">
        <v>1</v>
      </c>
      <c r="E38" s="56" t="s">
        <v>89</v>
      </c>
      <c r="F38" s="8">
        <v>61526</v>
      </c>
      <c r="G38" s="35">
        <f t="shared" ref="G38:G40" si="5">F38*4</f>
        <v>246104</v>
      </c>
      <c r="H38" s="7">
        <v>22000</v>
      </c>
      <c r="I38" s="7">
        <v>3800</v>
      </c>
      <c r="J38" s="7">
        <v>482</v>
      </c>
      <c r="K38" s="7">
        <v>100</v>
      </c>
      <c r="L38" s="7">
        <v>100</v>
      </c>
      <c r="M38" s="6">
        <v>5550</v>
      </c>
      <c r="N38" s="12">
        <v>4500</v>
      </c>
      <c r="O38" s="14">
        <v>9000</v>
      </c>
      <c r="P38" s="14">
        <v>950</v>
      </c>
      <c r="Q38" s="14">
        <v>600</v>
      </c>
      <c r="R38" s="14">
        <v>50</v>
      </c>
      <c r="S38" s="14">
        <v>5</v>
      </c>
      <c r="T38" s="14">
        <v>0</v>
      </c>
      <c r="U38" s="14">
        <v>0</v>
      </c>
      <c r="V38" s="14">
        <v>480</v>
      </c>
      <c r="W38" s="14">
        <v>0</v>
      </c>
      <c r="X38" s="7">
        <v>4200</v>
      </c>
      <c r="Y38" s="7">
        <v>750</v>
      </c>
      <c r="Z38" s="7">
        <v>40</v>
      </c>
      <c r="AA38" s="7">
        <v>0</v>
      </c>
      <c r="AB38" s="6">
        <v>2800</v>
      </c>
      <c r="AC38" s="6">
        <v>330</v>
      </c>
      <c r="AD38" s="6">
        <v>40</v>
      </c>
      <c r="AE38" s="6">
        <v>0</v>
      </c>
      <c r="AF38" s="12">
        <v>1749</v>
      </c>
      <c r="AG38" s="14">
        <v>4000</v>
      </c>
    </row>
    <row r="39" spans="1:33" ht="30" x14ac:dyDescent="0.25">
      <c r="A39" s="41" t="s">
        <v>75</v>
      </c>
      <c r="B39" s="49">
        <v>120</v>
      </c>
      <c r="C39" s="56" t="s">
        <v>104</v>
      </c>
      <c r="D39" s="2">
        <v>1</v>
      </c>
      <c r="E39" s="56" t="s">
        <v>105</v>
      </c>
      <c r="F39" s="8">
        <v>9708</v>
      </c>
      <c r="G39" s="35">
        <f t="shared" si="5"/>
        <v>38832</v>
      </c>
      <c r="H39" s="7">
        <v>2500</v>
      </c>
      <c r="I39" s="7">
        <v>3000</v>
      </c>
      <c r="J39" s="7">
        <v>0</v>
      </c>
      <c r="K39" s="7">
        <v>10</v>
      </c>
      <c r="L39" s="7">
        <v>0</v>
      </c>
      <c r="M39" s="6">
        <v>500</v>
      </c>
      <c r="N39" s="12">
        <v>3000</v>
      </c>
      <c r="O39" s="14">
        <v>0</v>
      </c>
      <c r="P39" s="14">
        <v>1</v>
      </c>
      <c r="Q39" s="14">
        <v>0</v>
      </c>
      <c r="R39" s="14">
        <v>0</v>
      </c>
      <c r="S39" s="14">
        <v>0</v>
      </c>
      <c r="T39" s="14">
        <v>500</v>
      </c>
      <c r="U39" s="14">
        <v>0</v>
      </c>
      <c r="V39" s="14">
        <v>0</v>
      </c>
      <c r="W39" s="14">
        <v>0</v>
      </c>
      <c r="X39" s="7">
        <v>0</v>
      </c>
      <c r="Y39" s="7">
        <v>0</v>
      </c>
      <c r="Z39" s="7">
        <v>0</v>
      </c>
      <c r="AA39" s="7">
        <v>0</v>
      </c>
      <c r="AB39" s="6">
        <v>0</v>
      </c>
      <c r="AC39" s="6">
        <v>50</v>
      </c>
      <c r="AD39" s="6">
        <v>50</v>
      </c>
      <c r="AE39" s="6">
        <v>50</v>
      </c>
      <c r="AF39" s="12">
        <v>47</v>
      </c>
      <c r="AG39" s="14">
        <v>0</v>
      </c>
    </row>
    <row r="40" spans="1:33" ht="30" x14ac:dyDescent="0.25">
      <c r="A40" s="41" t="s">
        <v>51</v>
      </c>
      <c r="B40" s="49">
        <v>128</v>
      </c>
      <c r="C40" s="56" t="s">
        <v>108</v>
      </c>
      <c r="D40" s="2">
        <v>1</v>
      </c>
      <c r="E40" s="56" t="s">
        <v>109</v>
      </c>
      <c r="F40" s="8">
        <v>170</v>
      </c>
      <c r="G40" s="35">
        <f t="shared" si="5"/>
        <v>680</v>
      </c>
      <c r="H40" s="7">
        <v>80</v>
      </c>
      <c r="I40" s="7">
        <v>0</v>
      </c>
      <c r="J40" s="7">
        <v>0</v>
      </c>
      <c r="K40" s="7">
        <v>0</v>
      </c>
      <c r="L40" s="7">
        <v>0</v>
      </c>
      <c r="M40" s="6">
        <v>0</v>
      </c>
      <c r="N40" s="12">
        <v>0</v>
      </c>
      <c r="O40" s="14">
        <v>80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7">
        <v>0</v>
      </c>
      <c r="Y40" s="7">
        <v>0</v>
      </c>
      <c r="Z40" s="7">
        <v>0</v>
      </c>
      <c r="AA40" s="7">
        <v>0</v>
      </c>
      <c r="AB40" s="6">
        <v>0</v>
      </c>
      <c r="AC40" s="6">
        <v>0</v>
      </c>
      <c r="AD40" s="6">
        <v>0</v>
      </c>
      <c r="AE40" s="6">
        <v>0</v>
      </c>
      <c r="AF40" s="12">
        <v>10</v>
      </c>
      <c r="AG40" s="14">
        <v>0</v>
      </c>
    </row>
    <row r="41" spans="1:33" x14ac:dyDescent="0.25">
      <c r="A41" s="24"/>
      <c r="B41" s="4"/>
      <c r="C41" s="57"/>
      <c r="D41" s="4"/>
      <c r="E41" s="57"/>
      <c r="F41" s="23">
        <f>SUBTOTAL(9,Tableau1[QUANTITE TOTALE
ESTIMATIVE])</f>
        <v>425167</v>
      </c>
      <c r="G41" s="23">
        <f>SUBTOTAL(9,Tableau1[QUANTITE TOTALE
MAXIMALE
(coefficient 4)])</f>
        <v>1700668</v>
      </c>
      <c r="H41" s="23">
        <f>SUBTOTAL(9,Tableau1[C.H.U. DE BREST])</f>
        <v>66661</v>
      </c>
      <c r="I41" s="23">
        <f>SUBTOTAL(9,Tableau1[C.H. DES PAYS
DE MORLAIX])</f>
        <v>12499</v>
      </c>
      <c r="J41" s="23">
        <f>SUBTOTAL(9,Tableau1[C.H. FERDINAND GRALL
(LANDERNEAU)])</f>
        <v>5531</v>
      </c>
      <c r="K41" s="23">
        <f>SUBTOTAL(9,Tableau1[ C.H. DE LANMEUR])</f>
        <v>1734</v>
      </c>
      <c r="L41" s="23">
        <f>SUBTOTAL(9,Tableau1[ C.H. DE LA PRESQU''ÎLE
DE CROZON])</f>
        <v>542</v>
      </c>
      <c r="M41" s="23">
        <f>SUBTOTAL(9,Tableau1[ C.H.I. DE CORNOUAILLE
(QUIMPER - CONCARNEAU)])</f>
        <v>67897</v>
      </c>
      <c r="N41" s="23">
        <f>SUBTOTAL(9,Tableau1[ G.H. BRETAGNE SUD
(LORIENT - CAUDAN - QUIMPERLE)])</f>
        <v>26330</v>
      </c>
      <c r="O41" s="23">
        <f>SUBTOTAL(9,Tableau1[ C.H.U. DE RENNES])</f>
        <v>23678</v>
      </c>
      <c r="P41" s="23">
        <f>SUBTOTAL(9,Tableau1[C.H.I. DE REDON-CARENTOIR])</f>
        <v>3947</v>
      </c>
      <c r="Q41" s="23">
        <f>SUBTOTAL(9,Tableau1[ C.H. SIMONE VEIL
(VITRE)])</f>
        <v>15820</v>
      </c>
      <c r="R41" s="23">
        <f>SUBTOTAL(9,Tableau1[ C.H. DE BROCELIANDE
(MONTFORT SUR MEU - SAINT MEEN LE GRAND)])</f>
        <v>3709</v>
      </c>
      <c r="S41" s="23">
        <f>SUBTOTAL(9,Tableau1[ C.H. SAINT-JEAN
(LA GUERCHE
DE BRETAGNE)])</f>
        <v>1120</v>
      </c>
      <c r="T41" s="23">
        <f>SUBTOTAL(9,Tableau1[ C.H. LA ROCHE AUX FEES 
(JANZE)])</f>
        <v>2800</v>
      </c>
      <c r="U41" s="23">
        <f>SUBTOTAL(9,Tableau1[ C.H. DES MARCHES
DE BRETAGNE
(ANTRAIN)])</f>
        <v>2200</v>
      </c>
      <c r="V41" s="23">
        <f>SUBTOTAL(9,Tableau1[ C.H. DE FOUGERES ])</f>
        <v>2175</v>
      </c>
      <c r="W41" s="23">
        <f>SUBTOTAL(9,Tableau1[C.H. GUILLAUME REGNIER
(RENNES)])</f>
        <v>2200</v>
      </c>
      <c r="X41" s="23">
        <f>SUBTOTAL(9,Tableau1[ C.H. YVES LE FOLL
(SAINT-BRIEUC - PAIMPOL - TREGUIER)])</f>
        <v>22808</v>
      </c>
      <c r="Y41" s="23">
        <f>SUBTOTAL(9,Tableau1[ C.H. DE GUINGAMP ])</f>
        <v>2820</v>
      </c>
      <c r="Z41" s="23">
        <f>SUBTOTAL(9,Tableau1[ C.H. DU PENTHIEVRE ET DU POUDOUVRE
(LAMBALLE - QUINTIN) ])</f>
        <v>6083</v>
      </c>
      <c r="AA41" s="23">
        <f>SUBTOTAL(9,Tableau1[ C.H. PIERRE LE DAMANY
(LANNION-TRESTEL) ])</f>
        <v>3700</v>
      </c>
      <c r="AB41" s="23">
        <f>SUBTOTAL(9,Tableau1[ C.H. BRETAGNE ATLANTIQUE
(VANNES)])</f>
        <v>14332</v>
      </c>
      <c r="AC41" s="23">
        <f>SUBTOTAL(9,Tableau1[ C.H. ALPHONSE GUERIN
(PLOERMEL - MALESTROIT - JOSSELIN)])</f>
        <v>33709</v>
      </c>
      <c r="AD41" s="23">
        <f>SUBTOTAL(9,Tableau1[ C.H. DE BASSE-VILAINE (NIVILLAC)])</f>
        <v>780</v>
      </c>
      <c r="AE41" s="23">
        <f>SUBTOTAL(9,Tableau1[ E.P.S.M. MORBIHAN
(SAINT-AVE)])</f>
        <v>10550</v>
      </c>
      <c r="AF41" s="23">
        <f>SUBTOTAL(9,Tableau1[ C.H. DU CENTRE-BRETAGNE
(PONTIVY - GUEMENE SUR SCORFF)])</f>
        <v>62096</v>
      </c>
      <c r="AG41" s="23">
        <f>SUBTOTAL(9,Tableau1[G.H. RANCE EMERAUDE
(SAINT-MALO - DINAN - CANCALE)])</f>
        <v>29446</v>
      </c>
    </row>
  </sheetData>
  <sheetProtection algorithmName="SHA-512" hashValue="AlQA/ImTyFFGMhaE+XDlHwmdCS2NS8rEle+NFQ51rPihEanDR9+tgoJ59cmgjwn0Jt0M929i+Fq+I/UGAna/tw==" saltValue="AigHINTZ/toWslIpH/+wPQ==" spinCount="100000" sheet="1" formatCells="0" formatColumns="0" formatRows="0" sort="0" autoFilter="0"/>
  <protectedRanges>
    <protectedRange algorithmName="SHA-512" hashValue="bKnzXJ7JW8vWzVGWu8tDQ8u14/aL0zZ6V32oywQcji8JQUnNII21haFQJeOjFn2ZAPgySGO0Nh4c/Oc+P7uxtg==" saltValue="ei5YZEB1P/Ip0nSUhhXgSA==" spinCount="100000" sqref="L23:XFD23 A17:G17 L17:XFD21 G22:XFD22 G24:XFD24 G23 A18:F24 G18:G21" name="ADMIN"/>
    <protectedRange algorithmName="SHA-512" hashValue="bKnzXJ7JW8vWzVGWu8tDQ8u14/aL0zZ6V32oywQcji8JQUnNII21haFQJeOjFn2ZAPgySGO0Nh4c/Oc+P7uxtg==" saltValue="ei5YZEB1P/Ip0nSUhhXgSA==" spinCount="100000" sqref="A13:XFD13" name="ADMIN_1"/>
    <protectedRange algorithmName="SHA-512" hashValue="bKnzXJ7JW8vWzVGWu8tDQ8u14/aL0zZ6V32oywQcji8JQUnNII21haFQJeOjFn2ZAPgySGO0Nh4c/Oc+P7uxtg==" saltValue="ei5YZEB1P/Ip0nSUhhXgSA==" spinCount="100000" sqref="A39:XFD39" name="ADMIN_2"/>
    <protectedRange algorithmName="SHA-512" hashValue="bKnzXJ7JW8vWzVGWu8tDQ8u14/aL0zZ6V32oywQcji8JQUnNII21haFQJeOjFn2ZAPgySGO0Nh4c/Oc+P7uxtg==" saltValue="ei5YZEB1P/Ip0nSUhhXgSA==" spinCount="100000" sqref="A27:XFD27" name="ADMIN_3"/>
    <protectedRange algorithmName="SHA-512" hashValue="bKnzXJ7JW8vWzVGWu8tDQ8u14/aL0zZ6V32oywQcji8JQUnNII21haFQJeOjFn2ZAPgySGO0Nh4c/Oc+P7uxtg==" saltValue="ei5YZEB1P/Ip0nSUhhXgSA==" spinCount="100000" sqref="A40:XFD40" name="ADMIN_4"/>
    <protectedRange algorithmName="SHA-512" hashValue="bKnzXJ7JW8vWzVGWu8tDQ8u14/aL0zZ6V32oywQcji8JQUnNII21haFQJeOjFn2ZAPgySGO0Nh4c/Oc+P7uxtg==" saltValue="ei5YZEB1P/Ip0nSUhhXgSA==" spinCount="100000" sqref="A29:XFD29" name="ADMIN_5"/>
  </protectedRanges>
  <mergeCells count="9">
    <mergeCell ref="AB7:AE7"/>
    <mergeCell ref="A3:G3"/>
    <mergeCell ref="H7:L7"/>
    <mergeCell ref="A7:G7"/>
    <mergeCell ref="A1:G1"/>
    <mergeCell ref="A2:G2"/>
    <mergeCell ref="A5:G5"/>
    <mergeCell ref="O7:W7"/>
    <mergeCell ref="X7:AA7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G39"/>
  <sheetViews>
    <sheetView showGridLines="0" zoomScale="85" zoomScaleNormal="85" workbookViewId="0">
      <pane xSplit="6" ySplit="8" topLeftCell="G9" activePane="bottomRight" state="frozen"/>
      <selection pane="topRight" activeCell="H1" sqref="H1"/>
      <selection pane="bottomLeft" activeCell="A9" sqref="A9"/>
      <selection pane="bottomRight" activeCell="C15" sqref="C15"/>
    </sheetView>
  </sheetViews>
  <sheetFormatPr baseColWidth="10" defaultRowHeight="15" outlineLevelCol="1" x14ac:dyDescent="0.25"/>
  <cols>
    <col min="1" max="1" width="20.7109375" style="39" customWidth="1" outlineLevel="1"/>
    <col min="2" max="2" width="9.7109375" style="1" bestFit="1" customWidth="1"/>
    <col min="3" max="3" width="60.7109375" style="39" customWidth="1"/>
    <col min="4" max="4" width="15.140625" style="1" bestFit="1" customWidth="1"/>
    <col min="5" max="5" width="60.7109375" style="39" customWidth="1"/>
    <col min="6" max="6" width="30.140625" style="5" bestFit="1" customWidth="1"/>
    <col min="7" max="7" width="28.7109375" style="16" customWidth="1"/>
    <col min="8" max="16384" width="11.42578125" style="1"/>
  </cols>
  <sheetData>
    <row r="1" spans="1:7" ht="26.25" x14ac:dyDescent="0.25">
      <c r="A1" s="65" t="s">
        <v>39</v>
      </c>
      <c r="B1" s="65"/>
      <c r="C1" s="65"/>
      <c r="D1" s="65"/>
      <c r="E1" s="65"/>
      <c r="F1" s="65"/>
      <c r="G1" s="17"/>
    </row>
    <row r="2" spans="1:7" ht="23.25" x14ac:dyDescent="0.25">
      <c r="A2" s="66" t="s">
        <v>22</v>
      </c>
      <c r="B2" s="66"/>
      <c r="C2" s="66"/>
      <c r="D2" s="66"/>
      <c r="E2" s="66"/>
      <c r="F2" s="66"/>
      <c r="G2" s="18"/>
    </row>
    <row r="3" spans="1:7" ht="23.25" x14ac:dyDescent="0.25">
      <c r="A3" s="62" t="s">
        <v>98</v>
      </c>
      <c r="B3" s="62"/>
      <c r="C3" s="62"/>
      <c r="D3" s="62"/>
      <c r="E3" s="62"/>
      <c r="F3" s="62"/>
      <c r="G3" s="18"/>
    </row>
    <row r="5" spans="1:7" ht="15.75" x14ac:dyDescent="0.25">
      <c r="A5" s="67" t="s">
        <v>29</v>
      </c>
      <c r="B5" s="67"/>
      <c r="C5" s="67"/>
      <c r="D5" s="67"/>
      <c r="E5" s="67"/>
      <c r="F5" s="67"/>
    </row>
    <row r="7" spans="1:7" s="28" customFormat="1" ht="42" x14ac:dyDescent="0.35">
      <c r="A7" s="64" t="s">
        <v>7</v>
      </c>
      <c r="B7" s="64"/>
      <c r="C7" s="64"/>
      <c r="D7" s="64"/>
      <c r="E7" s="64"/>
      <c r="F7" s="64"/>
      <c r="G7" s="47" t="s">
        <v>6</v>
      </c>
    </row>
    <row r="8" spans="1:7" s="4" customFormat="1" ht="30" x14ac:dyDescent="0.25">
      <c r="A8" s="43" t="s">
        <v>5</v>
      </c>
      <c r="B8" s="21" t="s">
        <v>0</v>
      </c>
      <c r="C8" s="26" t="s">
        <v>1</v>
      </c>
      <c r="D8" s="21" t="s">
        <v>2</v>
      </c>
      <c r="E8" s="26" t="s">
        <v>3</v>
      </c>
      <c r="F8" s="22" t="s">
        <v>40</v>
      </c>
      <c r="G8" s="9" t="s">
        <v>8</v>
      </c>
    </row>
    <row r="9" spans="1:7" ht="30" x14ac:dyDescent="0.25">
      <c r="A9" s="41" t="s">
        <v>51</v>
      </c>
      <c r="B9" s="3">
        <v>1</v>
      </c>
      <c r="C9" s="2" t="s">
        <v>52</v>
      </c>
      <c r="D9" s="2">
        <v>1</v>
      </c>
      <c r="E9" s="2" t="s">
        <v>53</v>
      </c>
      <c r="F9" s="8">
        <f t="shared" ref="F9:F12" si="0">+SUM(G9:G9)</f>
        <v>1</v>
      </c>
      <c r="G9" s="15">
        <v>1</v>
      </c>
    </row>
    <row r="10" spans="1:7" ht="30" x14ac:dyDescent="0.25">
      <c r="A10" s="41" t="s">
        <v>51</v>
      </c>
      <c r="B10" s="3">
        <v>1</v>
      </c>
      <c r="C10" s="2" t="s">
        <v>52</v>
      </c>
      <c r="D10" s="2">
        <v>2</v>
      </c>
      <c r="E10" s="2" t="s">
        <v>54</v>
      </c>
      <c r="F10" s="8">
        <f t="shared" si="0"/>
        <v>1</v>
      </c>
      <c r="G10" s="15">
        <v>1</v>
      </c>
    </row>
    <row r="11" spans="1:7" ht="30" x14ac:dyDescent="0.25">
      <c r="A11" s="41" t="s">
        <v>51</v>
      </c>
      <c r="B11" s="3">
        <v>14</v>
      </c>
      <c r="C11" s="2" t="s">
        <v>55</v>
      </c>
      <c r="D11" s="2">
        <v>1</v>
      </c>
      <c r="E11" s="2" t="s">
        <v>56</v>
      </c>
      <c r="F11" s="8">
        <f t="shared" si="0"/>
        <v>1</v>
      </c>
      <c r="G11" s="15">
        <v>1</v>
      </c>
    </row>
    <row r="12" spans="1:7" ht="30" x14ac:dyDescent="0.25">
      <c r="A12" s="41" t="s">
        <v>51</v>
      </c>
      <c r="B12" s="3">
        <v>15</v>
      </c>
      <c r="C12" s="2" t="s">
        <v>55</v>
      </c>
      <c r="D12" s="2">
        <v>1</v>
      </c>
      <c r="E12" s="2" t="s">
        <v>57</v>
      </c>
      <c r="F12" s="8">
        <f t="shared" si="0"/>
        <v>1</v>
      </c>
      <c r="G12" s="15">
        <v>1</v>
      </c>
    </row>
    <row r="13" spans="1:7" ht="30" x14ac:dyDescent="0.25">
      <c r="A13" s="41" t="s">
        <v>51</v>
      </c>
      <c r="B13" s="3">
        <v>29</v>
      </c>
      <c r="C13" s="2" t="s">
        <v>102</v>
      </c>
      <c r="D13" s="2">
        <v>1</v>
      </c>
      <c r="E13" s="2" t="s">
        <v>103</v>
      </c>
      <c r="F13" s="8">
        <f>+SUM(G13:G13)</f>
        <v>1</v>
      </c>
      <c r="G13" s="15">
        <v>1</v>
      </c>
    </row>
    <row r="14" spans="1:7" ht="30" x14ac:dyDescent="0.25">
      <c r="A14" s="41" t="s">
        <v>51</v>
      </c>
      <c r="B14" s="3">
        <v>43</v>
      </c>
      <c r="C14" s="2" t="s">
        <v>59</v>
      </c>
      <c r="D14" s="2">
        <v>1</v>
      </c>
      <c r="E14" s="2" t="s">
        <v>60</v>
      </c>
      <c r="F14" s="8">
        <f t="shared" ref="F14:F16" si="1">+SUM(G14:G14)</f>
        <v>1</v>
      </c>
      <c r="G14" s="15">
        <v>1</v>
      </c>
    </row>
    <row r="15" spans="1:7" ht="30" x14ac:dyDescent="0.25">
      <c r="A15" s="41" t="s">
        <v>51</v>
      </c>
      <c r="B15" s="3">
        <v>47</v>
      </c>
      <c r="C15" s="2" t="s">
        <v>61</v>
      </c>
      <c r="D15" s="2">
        <v>1</v>
      </c>
      <c r="E15" s="2" t="s">
        <v>62</v>
      </c>
      <c r="F15" s="8">
        <f t="shared" si="1"/>
        <v>1</v>
      </c>
      <c r="G15" s="15">
        <v>1</v>
      </c>
    </row>
    <row r="16" spans="1:7" ht="30" x14ac:dyDescent="0.25">
      <c r="A16" s="41" t="s">
        <v>51</v>
      </c>
      <c r="B16" s="3">
        <v>54</v>
      </c>
      <c r="C16" s="2" t="s">
        <v>63</v>
      </c>
      <c r="D16" s="2">
        <v>1</v>
      </c>
      <c r="E16" s="2" t="s">
        <v>64</v>
      </c>
      <c r="F16" s="8">
        <f t="shared" si="1"/>
        <v>1</v>
      </c>
      <c r="G16" s="15">
        <v>1</v>
      </c>
    </row>
    <row r="17" spans="1:7" ht="30" x14ac:dyDescent="0.25">
      <c r="A17" s="48" t="s">
        <v>51</v>
      </c>
      <c r="B17" s="3">
        <v>55</v>
      </c>
      <c r="C17" s="2" t="s">
        <v>99</v>
      </c>
      <c r="D17" s="2">
        <v>1</v>
      </c>
      <c r="E17" s="2" t="s">
        <v>65</v>
      </c>
      <c r="F17" s="8">
        <f t="shared" ref="F17:F24" si="2">+SUM(G17:G17)</f>
        <v>1</v>
      </c>
      <c r="G17" s="15">
        <v>1</v>
      </c>
    </row>
    <row r="18" spans="1:7" ht="30" x14ac:dyDescent="0.25">
      <c r="A18" s="48" t="s">
        <v>51</v>
      </c>
      <c r="B18" s="3">
        <v>55</v>
      </c>
      <c r="C18" s="2" t="s">
        <v>99</v>
      </c>
      <c r="D18" s="2">
        <v>2</v>
      </c>
      <c r="E18" s="2" t="s">
        <v>66</v>
      </c>
      <c r="F18" s="8">
        <f t="shared" si="2"/>
        <v>1</v>
      </c>
      <c r="G18" s="15">
        <v>1</v>
      </c>
    </row>
    <row r="19" spans="1:7" ht="30" x14ac:dyDescent="0.25">
      <c r="A19" s="48" t="s">
        <v>51</v>
      </c>
      <c r="B19" s="3">
        <v>55</v>
      </c>
      <c r="C19" s="2" t="s">
        <v>99</v>
      </c>
      <c r="D19" s="2">
        <v>3</v>
      </c>
      <c r="E19" s="2" t="s">
        <v>67</v>
      </c>
      <c r="F19" s="8">
        <f t="shared" si="2"/>
        <v>1</v>
      </c>
      <c r="G19" s="15">
        <v>1</v>
      </c>
    </row>
    <row r="20" spans="1:7" ht="30" x14ac:dyDescent="0.25">
      <c r="A20" s="48" t="s">
        <v>51</v>
      </c>
      <c r="B20" s="3">
        <v>55</v>
      </c>
      <c r="C20" s="2" t="s">
        <v>99</v>
      </c>
      <c r="D20" s="2">
        <v>4</v>
      </c>
      <c r="E20" s="2" t="s">
        <v>68</v>
      </c>
      <c r="F20" s="8">
        <f t="shared" si="2"/>
        <v>1</v>
      </c>
      <c r="G20" s="15">
        <v>1</v>
      </c>
    </row>
    <row r="21" spans="1:7" ht="30" x14ac:dyDescent="0.25">
      <c r="A21" s="48" t="s">
        <v>51</v>
      </c>
      <c r="B21" s="3">
        <v>55</v>
      </c>
      <c r="C21" s="2" t="s">
        <v>99</v>
      </c>
      <c r="D21" s="2">
        <v>5</v>
      </c>
      <c r="E21" s="2" t="s">
        <v>69</v>
      </c>
      <c r="F21" s="8">
        <f t="shared" si="2"/>
        <v>1</v>
      </c>
      <c r="G21" s="15">
        <v>1</v>
      </c>
    </row>
    <row r="22" spans="1:7" ht="30" x14ac:dyDescent="0.25">
      <c r="A22" s="48" t="s">
        <v>51</v>
      </c>
      <c r="B22" s="3">
        <v>55</v>
      </c>
      <c r="C22" s="2" t="s">
        <v>99</v>
      </c>
      <c r="D22" s="2">
        <v>6</v>
      </c>
      <c r="E22" s="2" t="s">
        <v>100</v>
      </c>
      <c r="F22" s="8">
        <f t="shared" si="2"/>
        <v>1</v>
      </c>
      <c r="G22" s="15">
        <v>1</v>
      </c>
    </row>
    <row r="23" spans="1:7" ht="30" x14ac:dyDescent="0.25">
      <c r="A23" s="48" t="s">
        <v>51</v>
      </c>
      <c r="B23" s="3">
        <v>55</v>
      </c>
      <c r="C23" s="2" t="s">
        <v>99</v>
      </c>
      <c r="D23" s="2">
        <v>7</v>
      </c>
      <c r="E23" s="2" t="s">
        <v>70</v>
      </c>
      <c r="F23" s="8">
        <f t="shared" si="2"/>
        <v>1</v>
      </c>
      <c r="G23" s="15">
        <v>1</v>
      </c>
    </row>
    <row r="24" spans="1:7" ht="30" x14ac:dyDescent="0.25">
      <c r="A24" s="48" t="s">
        <v>51</v>
      </c>
      <c r="B24" s="3">
        <v>55</v>
      </c>
      <c r="C24" s="2" t="s">
        <v>99</v>
      </c>
      <c r="D24" s="2">
        <v>8</v>
      </c>
      <c r="E24" s="2" t="s">
        <v>101</v>
      </c>
      <c r="F24" s="8">
        <f t="shared" si="2"/>
        <v>1</v>
      </c>
      <c r="G24" s="15">
        <v>1</v>
      </c>
    </row>
    <row r="25" spans="1:7" ht="30" x14ac:dyDescent="0.25">
      <c r="A25" s="41" t="s">
        <v>51</v>
      </c>
      <c r="B25" s="3">
        <v>63</v>
      </c>
      <c r="C25" s="2" t="s">
        <v>71</v>
      </c>
      <c r="D25" s="2">
        <v>1</v>
      </c>
      <c r="E25" s="2" t="s">
        <v>72</v>
      </c>
      <c r="F25" s="8">
        <f t="shared" ref="F25:F29" si="3">+SUM(G25:G25)</f>
        <v>1</v>
      </c>
      <c r="G25" s="15">
        <v>1</v>
      </c>
    </row>
    <row r="26" spans="1:7" ht="30" x14ac:dyDescent="0.25">
      <c r="A26" s="41" t="s">
        <v>51</v>
      </c>
      <c r="B26" s="3">
        <v>63</v>
      </c>
      <c r="C26" s="2" t="s">
        <v>71</v>
      </c>
      <c r="D26" s="2">
        <v>2</v>
      </c>
      <c r="E26" s="2" t="s">
        <v>73</v>
      </c>
      <c r="F26" s="8">
        <f t="shared" si="3"/>
        <v>1</v>
      </c>
      <c r="G26" s="15">
        <v>1</v>
      </c>
    </row>
    <row r="27" spans="1:7" ht="30" x14ac:dyDescent="0.25">
      <c r="A27" s="41" t="s">
        <v>51</v>
      </c>
      <c r="B27" s="3">
        <v>67</v>
      </c>
      <c r="C27" s="2" t="s">
        <v>74</v>
      </c>
      <c r="D27" s="2">
        <v>1</v>
      </c>
      <c r="E27" s="2" t="s">
        <v>58</v>
      </c>
      <c r="F27" s="8">
        <f t="shared" si="3"/>
        <v>1</v>
      </c>
      <c r="G27" s="15">
        <v>1</v>
      </c>
    </row>
    <row r="28" spans="1:7" ht="30" x14ac:dyDescent="0.25">
      <c r="A28" s="41" t="s">
        <v>75</v>
      </c>
      <c r="B28" s="3">
        <v>77</v>
      </c>
      <c r="C28" s="2" t="s">
        <v>110</v>
      </c>
      <c r="D28" s="2">
        <v>1</v>
      </c>
      <c r="E28" s="2" t="s">
        <v>111</v>
      </c>
      <c r="F28" s="8">
        <f t="shared" si="3"/>
        <v>1</v>
      </c>
      <c r="G28" s="15">
        <v>1</v>
      </c>
    </row>
    <row r="29" spans="1:7" ht="30" x14ac:dyDescent="0.25">
      <c r="A29" s="41" t="s">
        <v>75</v>
      </c>
      <c r="B29" s="3">
        <v>84</v>
      </c>
      <c r="C29" s="2" t="s">
        <v>77</v>
      </c>
      <c r="D29" s="2">
        <v>1</v>
      </c>
      <c r="E29" s="2" t="s">
        <v>78</v>
      </c>
      <c r="F29" s="8">
        <f t="shared" si="3"/>
        <v>1</v>
      </c>
      <c r="G29" s="15">
        <v>1</v>
      </c>
    </row>
    <row r="30" spans="1:7" ht="30" x14ac:dyDescent="0.25">
      <c r="A30" s="41" t="s">
        <v>75</v>
      </c>
      <c r="B30" s="3">
        <v>97</v>
      </c>
      <c r="C30" s="2" t="s">
        <v>79</v>
      </c>
      <c r="D30" s="2">
        <v>1</v>
      </c>
      <c r="E30" s="2" t="s">
        <v>80</v>
      </c>
      <c r="F30" s="8">
        <f t="shared" ref="F30:F37" si="4">+SUM(G30:G30)</f>
        <v>1</v>
      </c>
      <c r="G30" s="15">
        <v>1</v>
      </c>
    </row>
    <row r="31" spans="1:7" ht="30" x14ac:dyDescent="0.25">
      <c r="A31" s="41" t="s">
        <v>75</v>
      </c>
      <c r="B31" s="3">
        <v>97</v>
      </c>
      <c r="C31" s="2" t="s">
        <v>79</v>
      </c>
      <c r="D31" s="2">
        <v>2</v>
      </c>
      <c r="E31" s="2" t="s">
        <v>81</v>
      </c>
      <c r="F31" s="8">
        <f t="shared" si="4"/>
        <v>1</v>
      </c>
      <c r="G31" s="15">
        <v>1</v>
      </c>
    </row>
    <row r="32" spans="1:7" ht="30" x14ac:dyDescent="0.25">
      <c r="A32" s="41" t="s">
        <v>75</v>
      </c>
      <c r="B32" s="3">
        <v>97</v>
      </c>
      <c r="C32" s="2" t="s">
        <v>79</v>
      </c>
      <c r="D32" s="2">
        <v>3</v>
      </c>
      <c r="E32" s="2" t="s">
        <v>82</v>
      </c>
      <c r="F32" s="8">
        <f t="shared" si="4"/>
        <v>1</v>
      </c>
      <c r="G32" s="15">
        <v>1</v>
      </c>
    </row>
    <row r="33" spans="1:7" ht="30" x14ac:dyDescent="0.25">
      <c r="A33" s="41" t="s">
        <v>75</v>
      </c>
      <c r="B33" s="3">
        <v>97</v>
      </c>
      <c r="C33" s="2" t="s">
        <v>79</v>
      </c>
      <c r="D33" s="2">
        <v>4</v>
      </c>
      <c r="E33" s="2" t="s">
        <v>83</v>
      </c>
      <c r="F33" s="8">
        <f t="shared" si="4"/>
        <v>1</v>
      </c>
      <c r="G33" s="15">
        <v>1</v>
      </c>
    </row>
    <row r="34" spans="1:7" ht="30" x14ac:dyDescent="0.25">
      <c r="A34" s="41" t="s">
        <v>75</v>
      </c>
      <c r="B34" s="3">
        <v>104</v>
      </c>
      <c r="C34" s="2" t="s">
        <v>84</v>
      </c>
      <c r="D34" s="2">
        <v>1</v>
      </c>
      <c r="E34" s="2" t="s">
        <v>85</v>
      </c>
      <c r="F34" s="8">
        <f t="shared" si="4"/>
        <v>1</v>
      </c>
      <c r="G34" s="15">
        <v>1</v>
      </c>
    </row>
    <row r="35" spans="1:7" ht="30" x14ac:dyDescent="0.25">
      <c r="A35" s="41" t="s">
        <v>75</v>
      </c>
      <c r="B35" s="3">
        <v>104</v>
      </c>
      <c r="C35" s="2" t="s">
        <v>84</v>
      </c>
      <c r="D35" s="2">
        <v>2</v>
      </c>
      <c r="E35" s="2" t="s">
        <v>76</v>
      </c>
      <c r="F35" s="8">
        <f t="shared" si="4"/>
        <v>1</v>
      </c>
      <c r="G35" s="15">
        <v>1</v>
      </c>
    </row>
    <row r="36" spans="1:7" ht="30" x14ac:dyDescent="0.25">
      <c r="A36" s="41" t="s">
        <v>75</v>
      </c>
      <c r="B36" s="3">
        <v>109</v>
      </c>
      <c r="C36" s="2" t="s">
        <v>86</v>
      </c>
      <c r="D36" s="2">
        <v>1</v>
      </c>
      <c r="E36" s="2" t="s">
        <v>87</v>
      </c>
      <c r="F36" s="8">
        <f t="shared" si="4"/>
        <v>1</v>
      </c>
      <c r="G36" s="15">
        <v>1</v>
      </c>
    </row>
    <row r="37" spans="1:7" ht="30" x14ac:dyDescent="0.25">
      <c r="A37" s="41" t="s">
        <v>75</v>
      </c>
      <c r="B37" s="3">
        <v>116</v>
      </c>
      <c r="C37" s="2" t="s">
        <v>88</v>
      </c>
      <c r="D37" s="2">
        <v>1</v>
      </c>
      <c r="E37" s="2" t="s">
        <v>89</v>
      </c>
      <c r="F37" s="8">
        <f t="shared" si="4"/>
        <v>1</v>
      </c>
      <c r="G37" s="15">
        <v>1</v>
      </c>
    </row>
    <row r="38" spans="1:7" ht="30" x14ac:dyDescent="0.25">
      <c r="A38" s="41" t="s">
        <v>75</v>
      </c>
      <c r="B38" s="3">
        <v>120</v>
      </c>
      <c r="C38" s="2" t="s">
        <v>104</v>
      </c>
      <c r="D38" s="2">
        <v>1</v>
      </c>
      <c r="E38" s="2" t="s">
        <v>105</v>
      </c>
      <c r="F38" s="8">
        <f t="shared" ref="F38:F39" si="5">+SUM(G38:G38)</f>
        <v>1</v>
      </c>
      <c r="G38" s="15">
        <v>1</v>
      </c>
    </row>
    <row r="39" spans="1:7" ht="30" x14ac:dyDescent="0.25">
      <c r="A39" s="59" t="s">
        <v>51</v>
      </c>
      <c r="B39" s="3">
        <v>128</v>
      </c>
      <c r="C39" s="2" t="s">
        <v>108</v>
      </c>
      <c r="D39" s="2">
        <v>1</v>
      </c>
      <c r="E39" s="2" t="s">
        <v>109</v>
      </c>
      <c r="F39" s="8">
        <f t="shared" si="5"/>
        <v>1</v>
      </c>
      <c r="G39" s="15">
        <v>1</v>
      </c>
    </row>
  </sheetData>
  <sheetProtection algorithmName="SHA-512" hashValue="1ilzBEDoyBvpEAGDufnZu0Ip3iEF83n1Ucrrpj5bgH9n6WLG87hW+NrIohrEfrg8iUmKgwRW86xBBVN0+To65A==" saltValue="vbp2nf2pq9gs6egmnxF/lg==" spinCount="100000" sheet="1" formatCells="0" formatColumns="0" formatRows="0" sort="0" autoFilter="0"/>
  <protectedRanges>
    <protectedRange algorithmName="SHA-512" hashValue="bKnzXJ7JW8vWzVGWu8tDQ8u14/aL0zZ6V32oywQcji8JQUnNII21haFQJeOjFn2ZAPgySGO0Nh4c/Oc+P7uxtg==" saltValue="ei5YZEB1P/Ip0nSUhhXgSA==" spinCount="100000" sqref="C13" name="ADMIN_1"/>
    <protectedRange algorithmName="SHA-512" hashValue="bKnzXJ7JW8vWzVGWu8tDQ8u14/aL0zZ6V32oywQcji8JQUnNII21haFQJeOjFn2ZAPgySGO0Nh4c/Oc+P7uxtg==" saltValue="ei5YZEB1P/Ip0nSUhhXgSA==" spinCount="100000" sqref="E13" name="ADMIN_1_1"/>
    <protectedRange algorithmName="SHA-512" hashValue="bKnzXJ7JW8vWzVGWu8tDQ8u14/aL0zZ6V32oywQcji8JQUnNII21haFQJeOjFn2ZAPgySGO0Nh4c/Oc+P7uxtg==" saltValue="ei5YZEB1P/Ip0nSUhhXgSA==" spinCount="100000" sqref="A17:A24 A39" name="ADMIN"/>
    <protectedRange algorithmName="SHA-512" hashValue="bKnzXJ7JW8vWzVGWu8tDQ8u14/aL0zZ6V32oywQcji8JQUnNII21haFQJeOjFn2ZAPgySGO0Nh4c/Oc+P7uxtg==" saltValue="ei5YZEB1P/Ip0nSUhhXgSA==" spinCount="100000" sqref="C17:C24" name="ADMIN_2"/>
    <protectedRange algorithmName="SHA-512" hashValue="bKnzXJ7JW8vWzVGWu8tDQ8u14/aL0zZ6V32oywQcji8JQUnNII21haFQJeOjFn2ZAPgySGO0Nh4c/Oc+P7uxtg==" saltValue="ei5YZEB1P/Ip0nSUhhXgSA==" spinCount="100000" sqref="C28:E28" name="ADMIN_5"/>
    <protectedRange algorithmName="SHA-512" hashValue="bKnzXJ7JW8vWzVGWu8tDQ8u14/aL0zZ6V32oywQcji8JQUnNII21haFQJeOjFn2ZAPgySGO0Nh4c/Oc+P7uxtg==" saltValue="ei5YZEB1P/Ip0nSUhhXgSA==" spinCount="100000" sqref="C38" name="ADMIN_2_1"/>
    <protectedRange algorithmName="SHA-512" hashValue="bKnzXJ7JW8vWzVGWu8tDQ8u14/aL0zZ6V32oywQcji8JQUnNII21haFQJeOjFn2ZAPgySGO0Nh4c/Oc+P7uxtg==" saltValue="ei5YZEB1P/Ip0nSUhhXgSA==" spinCount="100000" sqref="C39" name="ADMIN_4"/>
    <protectedRange algorithmName="SHA-512" hashValue="bKnzXJ7JW8vWzVGWu8tDQ8u14/aL0zZ6V32oywQcji8JQUnNII21haFQJeOjFn2ZAPgySGO0Nh4c/Oc+P7uxtg==" saltValue="ei5YZEB1P/Ip0nSUhhXgSA==" spinCount="100000" sqref="E38" name="ADMIN_2_2"/>
    <protectedRange algorithmName="SHA-512" hashValue="bKnzXJ7JW8vWzVGWu8tDQ8u14/aL0zZ6V32oywQcji8JQUnNII21haFQJeOjFn2ZAPgySGO0Nh4c/Oc+P7uxtg==" saltValue="ei5YZEB1P/Ip0nSUhhXgSA==" spinCount="100000" sqref="E39" name="ADMIN_4_1"/>
  </protectedRanges>
  <mergeCells count="5">
    <mergeCell ref="A1:F1"/>
    <mergeCell ref="A2:F2"/>
    <mergeCell ref="A3:F3"/>
    <mergeCell ref="A7:F7"/>
    <mergeCell ref="A5:F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28"/>
  <sheetViews>
    <sheetView showGridLines="0" tabSelected="1" zoomScale="85" zoomScaleNormal="85" workbookViewId="0">
      <pane ySplit="7" topLeftCell="A8" activePane="bottomLeft" state="frozen"/>
      <selection pane="bottomLeft" activeCell="C33" sqref="C33:C34"/>
    </sheetView>
  </sheetViews>
  <sheetFormatPr baseColWidth="10" defaultRowHeight="15" outlineLevelCol="1" x14ac:dyDescent="0.25"/>
  <cols>
    <col min="1" max="1" width="20.7109375" style="39" customWidth="1" outlineLevel="1"/>
    <col min="2" max="2" width="9.7109375" style="1" bestFit="1" customWidth="1"/>
    <col min="3" max="3" width="60.7109375" style="39" customWidth="1"/>
    <col min="4" max="5" width="22.28515625" style="5" bestFit="1" customWidth="1"/>
    <col min="6" max="16384" width="11.42578125" style="1"/>
  </cols>
  <sheetData>
    <row r="1" spans="1:5" ht="26.25" x14ac:dyDescent="0.25">
      <c r="A1" s="65" t="s">
        <v>50</v>
      </c>
      <c r="B1" s="65"/>
      <c r="C1" s="65"/>
      <c r="D1" s="65"/>
      <c r="E1" s="65"/>
    </row>
    <row r="2" spans="1:5" ht="23.25" x14ac:dyDescent="0.25">
      <c r="A2" s="66" t="s">
        <v>22</v>
      </c>
      <c r="B2" s="66"/>
      <c r="C2" s="66"/>
      <c r="D2" s="66"/>
      <c r="E2" s="66"/>
    </row>
    <row r="3" spans="1:5" s="20" customFormat="1" ht="15.75" x14ac:dyDescent="0.25">
      <c r="A3" s="62" t="s">
        <v>98</v>
      </c>
      <c r="B3" s="62"/>
      <c r="C3" s="62"/>
      <c r="D3" s="62"/>
      <c r="E3" s="62"/>
    </row>
    <row r="4" spans="1:5" s="20" customFormat="1" x14ac:dyDescent="0.25">
      <c r="A4" s="42"/>
      <c r="C4" s="42"/>
      <c r="D4" s="44"/>
      <c r="E4" s="44"/>
    </row>
    <row r="5" spans="1:5" s="20" customFormat="1" ht="15.75" x14ac:dyDescent="0.25">
      <c r="A5" s="67" t="s">
        <v>48</v>
      </c>
      <c r="B5" s="67"/>
      <c r="C5" s="67"/>
      <c r="D5" s="67"/>
      <c r="E5" s="67"/>
    </row>
    <row r="7" spans="1:5" s="24" customFormat="1" ht="45" x14ac:dyDescent="0.25">
      <c r="A7" s="36" t="s">
        <v>5</v>
      </c>
      <c r="B7" s="37" t="s">
        <v>0</v>
      </c>
      <c r="C7" s="37" t="s">
        <v>1</v>
      </c>
      <c r="D7" s="38" t="s">
        <v>4</v>
      </c>
      <c r="E7" s="45" t="s">
        <v>23</v>
      </c>
    </row>
    <row r="8" spans="1:5" ht="30" x14ac:dyDescent="0.25">
      <c r="A8" s="41" t="s">
        <v>51</v>
      </c>
      <c r="B8" s="3">
        <v>1</v>
      </c>
      <c r="C8" s="2" t="s">
        <v>52</v>
      </c>
      <c r="D8" s="8">
        <f>SUMIFS(QUANTITES!F:F,QUANTITES!B:B,LOTS!B8)</f>
        <v>127667</v>
      </c>
      <c r="E8" s="46">
        <f t="shared" ref="E8:E10" si="0">D8*4</f>
        <v>510668</v>
      </c>
    </row>
    <row r="9" spans="1:5" ht="30" x14ac:dyDescent="0.25">
      <c r="A9" s="41" t="s">
        <v>51</v>
      </c>
      <c r="B9" s="3">
        <v>14</v>
      </c>
      <c r="C9" s="2" t="s">
        <v>55</v>
      </c>
      <c r="D9" s="8">
        <f>SUMIFS(QUANTITES!F:F,QUANTITES!B:B,LOTS!B9)</f>
        <v>47945</v>
      </c>
      <c r="E9" s="46">
        <f t="shared" si="0"/>
        <v>191780</v>
      </c>
    </row>
    <row r="10" spans="1:5" ht="30" x14ac:dyDescent="0.25">
      <c r="A10" s="41" t="s">
        <v>51</v>
      </c>
      <c r="B10" s="3">
        <v>15</v>
      </c>
      <c r="C10" s="2" t="s">
        <v>55</v>
      </c>
      <c r="D10" s="8">
        <f>SUMIFS(QUANTITES!F:F,QUANTITES!B:B,LOTS!B10)</f>
        <v>20784</v>
      </c>
      <c r="E10" s="46">
        <f t="shared" si="0"/>
        <v>83136</v>
      </c>
    </row>
    <row r="11" spans="1:5" ht="30" x14ac:dyDescent="0.25">
      <c r="A11" s="41" t="s">
        <v>51</v>
      </c>
      <c r="B11" s="3">
        <v>29</v>
      </c>
      <c r="C11" s="2" t="s">
        <v>102</v>
      </c>
      <c r="D11" s="8">
        <f>SUMIFS(QUANTITES!F:F,QUANTITES!B:B,LOTS!B11)</f>
        <v>491</v>
      </c>
      <c r="E11" s="46">
        <f>D11*4</f>
        <v>1964</v>
      </c>
    </row>
    <row r="12" spans="1:5" ht="30" x14ac:dyDescent="0.25">
      <c r="A12" s="41" t="s">
        <v>51</v>
      </c>
      <c r="B12" s="3">
        <v>43</v>
      </c>
      <c r="C12" s="2" t="s">
        <v>59</v>
      </c>
      <c r="D12" s="8">
        <f>SUMIFS(QUANTITES!F:F,QUANTITES!B:B,LOTS!B12)</f>
        <v>3237</v>
      </c>
      <c r="E12" s="46">
        <f t="shared" ref="E12:E16" si="1">D12*4</f>
        <v>12948</v>
      </c>
    </row>
    <row r="13" spans="1:5" ht="30" x14ac:dyDescent="0.25">
      <c r="A13" s="41" t="s">
        <v>51</v>
      </c>
      <c r="B13" s="3">
        <v>47</v>
      </c>
      <c r="C13" s="2" t="s">
        <v>61</v>
      </c>
      <c r="D13" s="8">
        <f>SUMIFS(QUANTITES!F:F,QUANTITES!B:B,LOTS!B13)</f>
        <v>5498</v>
      </c>
      <c r="E13" s="46">
        <f t="shared" si="1"/>
        <v>21992</v>
      </c>
    </row>
    <row r="14" spans="1:5" ht="30" x14ac:dyDescent="0.25">
      <c r="A14" s="41" t="s">
        <v>51</v>
      </c>
      <c r="B14" s="3">
        <v>54</v>
      </c>
      <c r="C14" s="2" t="s">
        <v>63</v>
      </c>
      <c r="D14" s="8">
        <f>SUMIFS(QUANTITES!F:F,QUANTITES!B:B,LOTS!B14)</f>
        <v>122842</v>
      </c>
      <c r="E14" s="46">
        <f t="shared" si="1"/>
        <v>491368</v>
      </c>
    </row>
    <row r="15" spans="1:5" ht="30" x14ac:dyDescent="0.25">
      <c r="A15" s="41" t="s">
        <v>51</v>
      </c>
      <c r="B15" s="3">
        <v>55</v>
      </c>
      <c r="C15" s="2" t="s">
        <v>99</v>
      </c>
      <c r="D15" s="8">
        <f>SUMIFS(QUANTITES!F:F,QUANTITES!B:B,LOTS!B15)</f>
        <v>6967</v>
      </c>
      <c r="E15" s="46">
        <f t="shared" si="1"/>
        <v>27868</v>
      </c>
    </row>
    <row r="16" spans="1:5" ht="30" x14ac:dyDescent="0.25">
      <c r="A16" s="41" t="s">
        <v>51</v>
      </c>
      <c r="B16" s="3">
        <v>63</v>
      </c>
      <c r="C16" s="2" t="s">
        <v>71</v>
      </c>
      <c r="D16" s="8">
        <f>SUMIFS(QUANTITES!F:F,QUANTITES!B:B,LOTS!B16)</f>
        <v>520</v>
      </c>
      <c r="E16" s="46">
        <f t="shared" si="1"/>
        <v>2080</v>
      </c>
    </row>
    <row r="17" spans="1:5" ht="30" x14ac:dyDescent="0.25">
      <c r="A17" s="41" t="s">
        <v>51</v>
      </c>
      <c r="B17" s="3">
        <v>65</v>
      </c>
      <c r="C17" s="2" t="s">
        <v>106</v>
      </c>
      <c r="D17" s="8">
        <f>SUMIFS(QUANTITES!F:F,QUANTITES!B:B,LOTS!B17)</f>
        <v>232</v>
      </c>
      <c r="E17" s="46">
        <f>D17*4</f>
        <v>928</v>
      </c>
    </row>
    <row r="18" spans="1:5" ht="30" x14ac:dyDescent="0.25">
      <c r="A18" s="41" t="s">
        <v>51</v>
      </c>
      <c r="B18" s="3">
        <v>67</v>
      </c>
      <c r="C18" s="2" t="s">
        <v>74</v>
      </c>
      <c r="D18" s="8">
        <f>SUMIFS(QUANTITES!F:F,QUANTITES!B:B,LOTS!B18)</f>
        <v>26</v>
      </c>
      <c r="E18" s="46">
        <f t="shared" ref="E18:E20" si="2">D18*4</f>
        <v>104</v>
      </c>
    </row>
    <row r="19" spans="1:5" ht="30" x14ac:dyDescent="0.25">
      <c r="A19" s="41" t="s">
        <v>75</v>
      </c>
      <c r="B19" s="3">
        <v>77</v>
      </c>
      <c r="C19" s="2" t="s">
        <v>110</v>
      </c>
      <c r="D19" s="8">
        <f>SUMIFS(QUANTITES!F:F,QUANTITES!B:B,LOTS!B19)</f>
        <v>1950</v>
      </c>
      <c r="E19" s="46">
        <f t="shared" si="2"/>
        <v>7800</v>
      </c>
    </row>
    <row r="20" spans="1:5" ht="30" x14ac:dyDescent="0.25">
      <c r="A20" s="41" t="s">
        <v>75</v>
      </c>
      <c r="B20" s="3">
        <v>84</v>
      </c>
      <c r="C20" s="2" t="s">
        <v>77</v>
      </c>
      <c r="D20" s="8">
        <f>SUMIFS(QUANTITES!F:F,QUANTITES!B:B,LOTS!B20)</f>
        <v>306</v>
      </c>
      <c r="E20" s="46">
        <f t="shared" si="2"/>
        <v>1224</v>
      </c>
    </row>
    <row r="21" spans="1:5" ht="30" x14ac:dyDescent="0.25">
      <c r="A21" s="41" t="s">
        <v>75</v>
      </c>
      <c r="B21" s="3">
        <v>97</v>
      </c>
      <c r="C21" s="2" t="s">
        <v>79</v>
      </c>
      <c r="D21" s="8">
        <f>SUMIFS(QUANTITES!F:F,QUANTITES!B:B,LOTS!B21)</f>
        <v>4014</v>
      </c>
      <c r="E21" s="46">
        <f t="shared" ref="E21:E26" si="3">D21*4</f>
        <v>16056</v>
      </c>
    </row>
    <row r="22" spans="1:5" ht="30" x14ac:dyDescent="0.25">
      <c r="A22" s="41" t="s">
        <v>75</v>
      </c>
      <c r="B22" s="3">
        <v>104</v>
      </c>
      <c r="C22" s="2" t="s">
        <v>84</v>
      </c>
      <c r="D22" s="8">
        <f>SUMIFS(QUANTITES!F:F,QUANTITES!B:B,LOTS!B22)</f>
        <v>4442</v>
      </c>
      <c r="E22" s="46">
        <f t="shared" si="3"/>
        <v>17768</v>
      </c>
    </row>
    <row r="23" spans="1:5" ht="30" x14ac:dyDescent="0.25">
      <c r="A23" s="41" t="s">
        <v>75</v>
      </c>
      <c r="B23" s="3">
        <v>109</v>
      </c>
      <c r="C23" s="2" t="s">
        <v>86</v>
      </c>
      <c r="D23" s="8">
        <f>SUMIFS(QUANTITES!F:F,QUANTITES!B:B,LOTS!B23)</f>
        <v>6842</v>
      </c>
      <c r="E23" s="46">
        <f t="shared" si="3"/>
        <v>27368</v>
      </c>
    </row>
    <row r="24" spans="1:5" ht="30" x14ac:dyDescent="0.25">
      <c r="A24" s="41" t="s">
        <v>75</v>
      </c>
      <c r="B24" s="3">
        <v>116</v>
      </c>
      <c r="C24" s="2" t="s">
        <v>88</v>
      </c>
      <c r="D24" s="8">
        <f>SUMIFS(QUANTITES!F:F,QUANTITES!B:B,LOTS!B24)</f>
        <v>61526</v>
      </c>
      <c r="E24" s="46">
        <f t="shared" si="3"/>
        <v>246104</v>
      </c>
    </row>
    <row r="25" spans="1:5" ht="30" x14ac:dyDescent="0.25">
      <c r="A25" s="59" t="s">
        <v>75</v>
      </c>
      <c r="B25" s="49">
        <v>120</v>
      </c>
      <c r="C25" s="2" t="s">
        <v>104</v>
      </c>
      <c r="D25" s="8">
        <f>SUMIFS(QUANTITES!F:F,QUANTITES!B:B,LOTS!B25)</f>
        <v>9708</v>
      </c>
      <c r="E25" s="35">
        <f t="shared" si="3"/>
        <v>38832</v>
      </c>
    </row>
    <row r="26" spans="1:5" ht="30" x14ac:dyDescent="0.25">
      <c r="A26" s="59" t="s">
        <v>51</v>
      </c>
      <c r="B26" s="3">
        <v>128</v>
      </c>
      <c r="C26" s="2" t="s">
        <v>108</v>
      </c>
      <c r="D26" s="8">
        <f>SUMIFS(QUANTITES!F:F,QUANTITES!B:B,LOTS!B26)</f>
        <v>170</v>
      </c>
      <c r="E26" s="35">
        <f t="shared" si="3"/>
        <v>680</v>
      </c>
    </row>
    <row r="27" spans="1:5" x14ac:dyDescent="0.25">
      <c r="D27" s="23">
        <f>SUBTOTAL(9,D8:D26)</f>
        <v>425167</v>
      </c>
      <c r="E27" s="23">
        <f>SUBTOTAL(9,E8:E26)</f>
        <v>1700668</v>
      </c>
    </row>
    <row r="28" spans="1:5" x14ac:dyDescent="0.25">
      <c r="D28" s="23"/>
      <c r="E28" s="23"/>
    </row>
  </sheetData>
  <sheetProtection algorithmName="SHA-512" hashValue="EPEKkbWJHro2T8Q2z3gZB56zLAaGQl/wgud3Mu/3YDqUrJkGl02hq/V46SCML8JEuJCgdnsI3pp+pmpu3+fdHg==" saltValue="Ej2KnaENlVPwhB9m94sGkA==" spinCount="100000" sheet="1" formatCells="0" formatColumns="0" formatRows="0" sort="0" autoFilter="0"/>
  <protectedRanges>
    <protectedRange algorithmName="SHA-512" hashValue="bKnzXJ7JW8vWzVGWu8tDQ8u14/aL0zZ6V32oywQcji8JQUnNII21haFQJeOjFn2ZAPgySGO0Nh4c/Oc+P7uxtg==" saltValue="ei5YZEB1P/Ip0nSUhhXgSA==" spinCount="100000" sqref="A11:C11" name="ADMIN_1"/>
    <protectedRange algorithmName="SHA-512" hashValue="bKnzXJ7JW8vWzVGWu8tDQ8u14/aL0zZ6V32oywQcji8JQUnNII21haFQJeOjFn2ZAPgySGO0Nh4c/Oc+P7uxtg==" saltValue="ei5YZEB1P/Ip0nSUhhXgSA==" spinCount="100000" sqref="C15" name="ADMIN"/>
    <protectedRange algorithmName="SHA-512" hashValue="bKnzXJ7JW8vWzVGWu8tDQ8u14/aL0zZ6V32oywQcji8JQUnNII21haFQJeOjFn2ZAPgySGO0Nh4c/Oc+P7uxtg==" saltValue="ei5YZEB1P/Ip0nSUhhXgSA==" spinCount="100000" sqref="C17" name="ADMIN_3"/>
    <protectedRange algorithmName="SHA-512" hashValue="bKnzXJ7JW8vWzVGWu8tDQ8u14/aL0zZ6V32oywQcji8JQUnNII21haFQJeOjFn2ZAPgySGO0Nh4c/Oc+P7uxtg==" saltValue="ei5YZEB1P/Ip0nSUhhXgSA==" spinCount="100000" sqref="C19" name="ADMIN_5"/>
    <protectedRange algorithmName="SHA-512" hashValue="bKnzXJ7JW8vWzVGWu8tDQ8u14/aL0zZ6V32oywQcji8JQUnNII21haFQJeOjFn2ZAPgySGO0Nh4c/Oc+P7uxtg==" saltValue="ei5YZEB1P/Ip0nSUhhXgSA==" spinCount="100000" sqref="A25:C25" name="ADMIN_2"/>
    <protectedRange algorithmName="SHA-512" hashValue="bKnzXJ7JW8vWzVGWu8tDQ8u14/aL0zZ6V32oywQcji8JQUnNII21haFQJeOjFn2ZAPgySGO0Nh4c/Oc+P7uxtg==" saltValue="ei5YZEB1P/Ip0nSUhhXgSA==" spinCount="100000" sqref="A26:C26" name="ADMIN_4"/>
  </protectedRanges>
  <mergeCells count="4">
    <mergeCell ref="A1:E1"/>
    <mergeCell ref="A2:E2"/>
    <mergeCell ref="A3:E3"/>
    <mergeCell ref="A5:E5"/>
  </mergeCells>
  <printOptions horizontalCentered="1"/>
  <pageMargins left="0.23622047244094491" right="0.23622047244094491" top="1.5748031496062993" bottom="0.19685039370078741" header="0.31496062992125984" footer="0.31496062992125984"/>
  <pageSetup paperSize="9" fitToHeight="0" orientation="landscape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MACRO</vt:lpstr>
      <vt:lpstr>QUANTITES</vt:lpstr>
      <vt:lpstr>SPECIMENS-ECHANTILLONS</vt:lpstr>
      <vt:lpstr>LOTS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2024-02-09T14:37:26Z</cp:lastPrinted>
  <dcterms:created xsi:type="dcterms:W3CDTF">2023-01-25T10:16:38Z</dcterms:created>
  <dcterms:modified xsi:type="dcterms:W3CDTF">2026-04-03T06:37:52Z</dcterms:modified>
</cp:coreProperties>
</file>